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1"/>
  <workbookPr/>
  <mc:AlternateContent xmlns:mc="http://schemas.openxmlformats.org/markup-compatibility/2006">
    <mc:Choice Requires="x15">
      <x15ac:absPath xmlns:x15ac="http://schemas.microsoft.com/office/spreadsheetml/2010/11/ac" url="/Users/kferrier/Library/CloudStorage/Box-Box/Ferrier et al. - Geoscience curricula/Ferrier et al. - Geoscience curricula Zenodo/zenodo upload 202408/"/>
    </mc:Choice>
  </mc:AlternateContent>
  <xr:revisionPtr revIDLastSave="0" documentId="13_ncr:1_{6B3DF5B8-087E-9C43-AC33-113CE32A365B}" xr6:coauthVersionLast="47" xr6:coauthVersionMax="47" xr10:uidLastSave="{00000000-0000-0000-0000-000000000000}"/>
  <bookViews>
    <workbookView xWindow="0" yWindow="760" windowWidth="30240" windowHeight="18880" xr2:uid="{00000000-000D-0000-FFFF-FFFF00000000}"/>
  </bookViews>
  <sheets>
    <sheet name="Overview" sheetId="1" r:id="rId1"/>
    <sheet name="Table 1. Institutions, departme" sheetId="2" r:id="rId2"/>
    <sheet name="Table 2. Course requirements" sheetId="3" r:id="rId3"/>
    <sheet name="Table 3. Credit requirements" sheetId="4" r:id="rId4"/>
    <sheet name="Table 4. Geoscience subjects"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7" roundtripDataChecksum="E8o7wUkT2RthAjJ0Fy+TH+KYJlglerf/Mtq9Mxb43iw="/>
    </ext>
  </extLst>
</workbook>
</file>

<file path=xl/calcChain.xml><?xml version="1.0" encoding="utf-8"?>
<calcChain xmlns="http://schemas.openxmlformats.org/spreadsheetml/2006/main">
  <c r="K97" i="4" l="1"/>
  <c r="A53" i="5"/>
  <c r="A52" i="5"/>
  <c r="A47" i="5"/>
  <c r="A46" i="5"/>
  <c r="A41" i="5"/>
  <c r="A39" i="5"/>
  <c r="A35" i="5"/>
  <c r="A27" i="5"/>
  <c r="A25" i="5"/>
  <c r="A21" i="5"/>
  <c r="A20" i="5"/>
  <c r="A19" i="5"/>
  <c r="A18" i="5"/>
  <c r="A17" i="5"/>
  <c r="A16" i="5"/>
  <c r="A15" i="5"/>
  <c r="A14" i="5"/>
  <c r="A13" i="5"/>
  <c r="AY108" i="4"/>
  <c r="AX108" i="4"/>
  <c r="AW108" i="4"/>
  <c r="AV108" i="4"/>
  <c r="AU108" i="4"/>
  <c r="AT108" i="4"/>
  <c r="AS108" i="4"/>
  <c r="AR108" i="4"/>
  <c r="AQ108" i="4"/>
  <c r="AP108" i="4"/>
  <c r="AO108" i="4"/>
  <c r="AN108" i="4"/>
  <c r="AM108" i="4"/>
  <c r="AL108" i="4"/>
  <c r="AK108" i="4"/>
  <c r="AJ108" i="4"/>
  <c r="AI108" i="4"/>
  <c r="AH108" i="4"/>
  <c r="AG108" i="4"/>
  <c r="AF108" i="4"/>
  <c r="AE108" i="4"/>
  <c r="AD108" i="4"/>
  <c r="AC108" i="4"/>
  <c r="AB108" i="4"/>
  <c r="AA108" i="4"/>
  <c r="Z108" i="4"/>
  <c r="Y108" i="4"/>
  <c r="X108" i="4"/>
  <c r="W108" i="4"/>
  <c r="V108" i="4"/>
  <c r="U108" i="4"/>
  <c r="T108" i="4"/>
  <c r="S108" i="4"/>
  <c r="R108" i="4"/>
  <c r="Q108" i="4"/>
  <c r="P108" i="4"/>
  <c r="O108" i="4"/>
  <c r="N108" i="4"/>
  <c r="M108" i="4"/>
  <c r="L108" i="4"/>
  <c r="K108" i="4"/>
  <c r="J108" i="4"/>
  <c r="I108" i="4"/>
  <c r="H108" i="4"/>
  <c r="G108" i="4"/>
  <c r="F108" i="4"/>
  <c r="E108" i="4"/>
  <c r="D108" i="4"/>
  <c r="C108" i="4"/>
  <c r="B108" i="4"/>
  <c r="AY107" i="4"/>
  <c r="AW107" i="4"/>
  <c r="AV107" i="4"/>
  <c r="AM107" i="4"/>
  <c r="AL107" i="4"/>
  <c r="AF107" i="4"/>
  <c r="AE107" i="4"/>
  <c r="AC107" i="4"/>
  <c r="AB107" i="4"/>
  <c r="S107" i="4"/>
  <c r="R107" i="4"/>
  <c r="L107" i="4"/>
  <c r="K107" i="4"/>
  <c r="I107" i="4"/>
  <c r="H107" i="4"/>
  <c r="AY106" i="4"/>
  <c r="AS106" i="4"/>
  <c r="AR106" i="4"/>
  <c r="AQ106" i="4"/>
  <c r="AP106" i="4"/>
  <c r="AO106" i="4"/>
  <c r="AH106" i="4"/>
  <c r="AG106" i="4"/>
  <c r="AF106" i="4"/>
  <c r="AE106" i="4"/>
  <c r="Y106" i="4"/>
  <c r="X106" i="4"/>
  <c r="W106" i="4"/>
  <c r="V106" i="4"/>
  <c r="U106" i="4"/>
  <c r="N106" i="4"/>
  <c r="M106" i="4"/>
  <c r="L106" i="4"/>
  <c r="K106" i="4"/>
  <c r="E106" i="4"/>
  <c r="D106" i="4"/>
  <c r="C106" i="4"/>
  <c r="B106" i="4"/>
  <c r="AY100" i="4"/>
  <c r="AY109" i="4" s="1"/>
  <c r="AO100" i="4"/>
  <c r="AO109" i="4" s="1"/>
  <c r="AE100" i="4"/>
  <c r="AE109" i="4" s="1"/>
  <c r="V100" i="4"/>
  <c r="V109" i="4" s="1"/>
  <c r="U100" i="4"/>
  <c r="U109" i="4" s="1"/>
  <c r="L100" i="4"/>
  <c r="L109" i="4" s="1"/>
  <c r="K100" i="4"/>
  <c r="K109" i="4" s="1"/>
  <c r="AY99" i="4"/>
  <c r="AX99" i="4"/>
  <c r="AW99" i="4"/>
  <c r="AV99" i="4"/>
  <c r="AU99" i="4"/>
  <c r="AT99" i="4"/>
  <c r="AS99" i="4"/>
  <c r="AR99" i="4"/>
  <c r="AQ99" i="4"/>
  <c r="AP99" i="4"/>
  <c r="AO99" i="4"/>
  <c r="AN99" i="4"/>
  <c r="AM99" i="4"/>
  <c r="AL99" i="4"/>
  <c r="AK99" i="4"/>
  <c r="AJ99" i="4"/>
  <c r="AI99" i="4"/>
  <c r="AH99" i="4"/>
  <c r="AG99" i="4"/>
  <c r="AF99" i="4"/>
  <c r="AE99" i="4"/>
  <c r="AD99" i="4"/>
  <c r="AC99" i="4"/>
  <c r="AB99" i="4"/>
  <c r="AA99" i="4"/>
  <c r="Z99" i="4"/>
  <c r="Y99" i="4"/>
  <c r="X99" i="4"/>
  <c r="W99" i="4"/>
  <c r="V99" i="4"/>
  <c r="U99" i="4"/>
  <c r="T99" i="4"/>
  <c r="S99" i="4"/>
  <c r="R99" i="4"/>
  <c r="Q99" i="4"/>
  <c r="P99" i="4"/>
  <c r="O99" i="4"/>
  <c r="N99" i="4"/>
  <c r="M99" i="4"/>
  <c r="L99" i="4"/>
  <c r="K99" i="4"/>
  <c r="J99" i="4"/>
  <c r="I99" i="4"/>
  <c r="H99" i="4"/>
  <c r="G99" i="4"/>
  <c r="F99" i="4"/>
  <c r="E99" i="4"/>
  <c r="D99" i="4"/>
  <c r="C99" i="4"/>
  <c r="B99" i="4"/>
  <c r="AY98" i="4"/>
  <c r="AX98" i="4"/>
  <c r="AX107" i="4" s="1"/>
  <c r="AW98" i="4"/>
  <c r="AV98" i="4"/>
  <c r="AU98" i="4"/>
  <c r="AU107" i="4" s="1"/>
  <c r="AT98" i="4"/>
  <c r="AT107" i="4" s="1"/>
  <c r="AS98" i="4"/>
  <c r="AS107" i="4" s="1"/>
  <c r="AR98" i="4"/>
  <c r="AR107" i="4" s="1"/>
  <c r="AQ98" i="4"/>
  <c r="AQ100" i="4" s="1"/>
  <c r="AQ109" i="4" s="1"/>
  <c r="AP98" i="4"/>
  <c r="AP100" i="4" s="1"/>
  <c r="AP109" i="4" s="1"/>
  <c r="AO98" i="4"/>
  <c r="AO107" i="4" s="1"/>
  <c r="AN98" i="4"/>
  <c r="AN107" i="4" s="1"/>
  <c r="AM98" i="4"/>
  <c r="AL98" i="4"/>
  <c r="AK98" i="4"/>
  <c r="AK107" i="4" s="1"/>
  <c r="AJ98" i="4"/>
  <c r="AJ107" i="4" s="1"/>
  <c r="AI98" i="4"/>
  <c r="AI107" i="4" s="1"/>
  <c r="AH98" i="4"/>
  <c r="AH107" i="4" s="1"/>
  <c r="AG98" i="4"/>
  <c r="AG100" i="4" s="1"/>
  <c r="AG109" i="4" s="1"/>
  <c r="AF98" i="4"/>
  <c r="AF100" i="4" s="1"/>
  <c r="AF109" i="4" s="1"/>
  <c r="AE98" i="4"/>
  <c r="AD98" i="4"/>
  <c r="AD107" i="4" s="1"/>
  <c r="AC98" i="4"/>
  <c r="AB98" i="4"/>
  <c r="AA98" i="4"/>
  <c r="AA107" i="4" s="1"/>
  <c r="Z98" i="4"/>
  <c r="Z107" i="4" s="1"/>
  <c r="Y98" i="4"/>
  <c r="Y107" i="4" s="1"/>
  <c r="X98" i="4"/>
  <c r="X107" i="4" s="1"/>
  <c r="W98" i="4"/>
  <c r="W100" i="4" s="1"/>
  <c r="W109" i="4" s="1"/>
  <c r="V98" i="4"/>
  <c r="V107" i="4" s="1"/>
  <c r="U98" i="4"/>
  <c r="U107" i="4" s="1"/>
  <c r="T98" i="4"/>
  <c r="T107" i="4" s="1"/>
  <c r="S98" i="4"/>
  <c r="R98" i="4"/>
  <c r="Q98" i="4"/>
  <c r="Q107" i="4" s="1"/>
  <c r="P98" i="4"/>
  <c r="P107" i="4" s="1"/>
  <c r="O98" i="4"/>
  <c r="O107" i="4" s="1"/>
  <c r="N98" i="4"/>
  <c r="N107" i="4" s="1"/>
  <c r="M98" i="4"/>
  <c r="M100" i="4" s="1"/>
  <c r="M109" i="4" s="1"/>
  <c r="L98" i="4"/>
  <c r="K98" i="4"/>
  <c r="J98" i="4"/>
  <c r="J107" i="4" s="1"/>
  <c r="I98" i="4"/>
  <c r="H98" i="4"/>
  <c r="G98" i="4"/>
  <c r="G107" i="4" s="1"/>
  <c r="F98" i="4"/>
  <c r="F107" i="4" s="1"/>
  <c r="E98" i="4"/>
  <c r="E107" i="4" s="1"/>
  <c r="D98" i="4"/>
  <c r="D107" i="4" s="1"/>
  <c r="C98" i="4"/>
  <c r="C100" i="4" s="1"/>
  <c r="C109" i="4" s="1"/>
  <c r="B98" i="4"/>
  <c r="B107" i="4" s="1"/>
  <c r="AY97" i="4"/>
  <c r="AX97" i="4"/>
  <c r="AW97" i="4"/>
  <c r="AV97" i="4"/>
  <c r="AU97" i="4"/>
  <c r="AT97" i="4"/>
  <c r="AR97" i="4"/>
  <c r="AQ97" i="4"/>
  <c r="AP97" i="4"/>
  <c r="AN97" i="4"/>
  <c r="AM97" i="4"/>
  <c r="AL97" i="4"/>
  <c r="AK97" i="4"/>
  <c r="AI97" i="4"/>
  <c r="AH97" i="4"/>
  <c r="AG97" i="4"/>
  <c r="AF97" i="4"/>
  <c r="AE97" i="4"/>
  <c r="AD97" i="4"/>
  <c r="AC97" i="4"/>
  <c r="AB97" i="4"/>
  <c r="AA97" i="4"/>
  <c r="Z97" i="4"/>
  <c r="Y97" i="4"/>
  <c r="X97" i="4"/>
  <c r="W97" i="4"/>
  <c r="V97" i="4"/>
  <c r="U97" i="4"/>
  <c r="T97" i="4"/>
  <c r="S97" i="4"/>
  <c r="R97" i="4"/>
  <c r="Q97" i="4"/>
  <c r="P97" i="4"/>
  <c r="O97" i="4"/>
  <c r="N97" i="4"/>
  <c r="M97" i="4"/>
  <c r="L97" i="4"/>
  <c r="J97" i="4"/>
  <c r="I97" i="4"/>
  <c r="H97" i="4"/>
  <c r="G97" i="4"/>
  <c r="F97" i="4"/>
  <c r="E97" i="4"/>
  <c r="D97" i="4"/>
  <c r="C97" i="4"/>
  <c r="B97" i="4"/>
  <c r="AX96" i="4"/>
  <c r="AW96" i="4"/>
  <c r="AV96" i="4"/>
  <c r="AU96" i="4"/>
  <c r="AT96" i="4"/>
  <c r="AS96" i="4"/>
  <c r="AR96" i="4"/>
  <c r="AQ96" i="4"/>
  <c r="AP96" i="4"/>
  <c r="AO96" i="4"/>
  <c r="AN96" i="4"/>
  <c r="AM96" i="4"/>
  <c r="AL96" i="4"/>
  <c r="AK96" i="4"/>
  <c r="AJ96" i="4"/>
  <c r="AI96" i="4"/>
  <c r="AH96" i="4"/>
  <c r="AG96" i="4"/>
  <c r="AF96" i="4"/>
  <c r="AE96" i="4"/>
  <c r="AD96" i="4"/>
  <c r="AC96" i="4"/>
  <c r="AB96" i="4"/>
  <c r="AA96" i="4"/>
  <c r="Z96" i="4"/>
  <c r="Y96" i="4"/>
  <c r="X96" i="4"/>
  <c r="W96" i="4"/>
  <c r="V96" i="4"/>
  <c r="T96" i="4"/>
  <c r="S96" i="4"/>
  <c r="R96" i="4"/>
  <c r="Q96" i="4"/>
  <c r="P96" i="4"/>
  <c r="O96" i="4"/>
  <c r="N96" i="4"/>
  <c r="M96" i="4"/>
  <c r="L96" i="4"/>
  <c r="K96" i="4"/>
  <c r="J96" i="4"/>
  <c r="I96" i="4"/>
  <c r="H96" i="4"/>
  <c r="G96" i="4"/>
  <c r="F96" i="4"/>
  <c r="E96" i="4"/>
  <c r="D96" i="4"/>
  <c r="C96" i="4"/>
  <c r="B96" i="4"/>
  <c r="AY95" i="4"/>
  <c r="AX95" i="4"/>
  <c r="AX106" i="4" s="1"/>
  <c r="AW95" i="4"/>
  <c r="AV95" i="4"/>
  <c r="AU95" i="4"/>
  <c r="AT95" i="4"/>
  <c r="AS95" i="4"/>
  <c r="AR95" i="4"/>
  <c r="AQ95" i="4"/>
  <c r="AP95" i="4"/>
  <c r="AO95" i="4"/>
  <c r="AN95" i="4"/>
  <c r="AN100" i="4" s="1"/>
  <c r="AN109" i="4" s="1"/>
  <c r="AM95" i="4"/>
  <c r="AL95" i="4"/>
  <c r="AK95" i="4"/>
  <c r="AJ95" i="4"/>
  <c r="AI95" i="4"/>
  <c r="AI106" i="4" s="1"/>
  <c r="AH95" i="4"/>
  <c r="AG95" i="4"/>
  <c r="AF95" i="4"/>
  <c r="AE95" i="4"/>
  <c r="AD95" i="4"/>
  <c r="AD100" i="4" s="1"/>
  <c r="AD109" i="4" s="1"/>
  <c r="AC95" i="4"/>
  <c r="AB95" i="4"/>
  <c r="AA95" i="4"/>
  <c r="Z95" i="4"/>
  <c r="Y95" i="4"/>
  <c r="X95" i="4"/>
  <c r="W95" i="4"/>
  <c r="V95" i="4"/>
  <c r="U95" i="4"/>
  <c r="T95" i="4"/>
  <c r="T106" i="4" s="1"/>
  <c r="S95" i="4"/>
  <c r="R95" i="4"/>
  <c r="Q95" i="4"/>
  <c r="P95" i="4"/>
  <c r="O95" i="4"/>
  <c r="O100" i="4" s="1"/>
  <c r="O109" i="4" s="1"/>
  <c r="N95" i="4"/>
  <c r="M95" i="4"/>
  <c r="L95" i="4"/>
  <c r="K95" i="4"/>
  <c r="J95" i="4"/>
  <c r="J100" i="4" s="1"/>
  <c r="J109" i="4" s="1"/>
  <c r="I95" i="4"/>
  <c r="H95" i="4"/>
  <c r="G95" i="4"/>
  <c r="F95" i="4"/>
  <c r="E95" i="4"/>
  <c r="D95" i="4"/>
  <c r="C95" i="4"/>
  <c r="B95" i="4"/>
  <c r="BA4" i="4"/>
  <c r="AY123" i="3"/>
  <c r="AX123" i="3"/>
  <c r="AW123" i="3"/>
  <c r="AV123" i="3"/>
  <c r="AU123" i="3"/>
  <c r="AT123" i="3"/>
  <c r="AS123" i="3"/>
  <c r="AR123" i="3"/>
  <c r="AQ123" i="3"/>
  <c r="AP123" i="3"/>
  <c r="AO123" i="3"/>
  <c r="AN123" i="3"/>
  <c r="AM123" i="3"/>
  <c r="AL123" i="3"/>
  <c r="AK123" i="3"/>
  <c r="AJ123" i="3"/>
  <c r="AI123" i="3"/>
  <c r="AH123" i="3"/>
  <c r="AG123" i="3"/>
  <c r="AF123" i="3"/>
  <c r="AE123" i="3"/>
  <c r="AD123" i="3"/>
  <c r="AC123" i="3"/>
  <c r="AB123" i="3"/>
  <c r="AA123" i="3"/>
  <c r="Z123" i="3"/>
  <c r="Y123" i="3"/>
  <c r="X123" i="3"/>
  <c r="W123" i="3"/>
  <c r="V123" i="3"/>
  <c r="U123" i="3"/>
  <c r="T123" i="3"/>
  <c r="S123" i="3"/>
  <c r="R123" i="3"/>
  <c r="Q123" i="3"/>
  <c r="P123" i="3"/>
  <c r="O123" i="3"/>
  <c r="N123" i="3"/>
  <c r="M123" i="3"/>
  <c r="L123" i="3"/>
  <c r="K123" i="3"/>
  <c r="J123" i="3"/>
  <c r="I123" i="3"/>
  <c r="H123" i="3"/>
  <c r="G123" i="3"/>
  <c r="F123" i="3"/>
  <c r="E123" i="3"/>
  <c r="D123" i="3"/>
  <c r="C123" i="3"/>
  <c r="B123" i="3"/>
  <c r="BA123" i="3" s="1"/>
  <c r="BB123" i="3" s="1"/>
  <c r="B24" i="5" s="1"/>
  <c r="AY122" i="3"/>
  <c r="AX122" i="3"/>
  <c r="AW122" i="3"/>
  <c r="AV122" i="3"/>
  <c r="AU122" i="3"/>
  <c r="AT122" i="3"/>
  <c r="AS122" i="3"/>
  <c r="AR122" i="3"/>
  <c r="AQ122" i="3"/>
  <c r="AP122" i="3"/>
  <c r="AO122" i="3"/>
  <c r="AN122" i="3"/>
  <c r="AM122" i="3"/>
  <c r="AL122" i="3"/>
  <c r="AK122" i="3"/>
  <c r="AJ122" i="3"/>
  <c r="AI122" i="3"/>
  <c r="AH122" i="3"/>
  <c r="AG122" i="3"/>
  <c r="AF122" i="3"/>
  <c r="AE122" i="3"/>
  <c r="AD122" i="3"/>
  <c r="AC122" i="3"/>
  <c r="AB122" i="3"/>
  <c r="AA122" i="3"/>
  <c r="Z122" i="3"/>
  <c r="Y122" i="3"/>
  <c r="X122" i="3"/>
  <c r="W122" i="3"/>
  <c r="V122" i="3"/>
  <c r="U122" i="3"/>
  <c r="T122" i="3"/>
  <c r="S122" i="3"/>
  <c r="R122" i="3"/>
  <c r="Q122" i="3"/>
  <c r="P122" i="3"/>
  <c r="O122" i="3"/>
  <c r="N122" i="3"/>
  <c r="M122" i="3"/>
  <c r="L122" i="3"/>
  <c r="K122" i="3"/>
  <c r="J122" i="3"/>
  <c r="I122" i="3"/>
  <c r="H122" i="3"/>
  <c r="G122" i="3"/>
  <c r="F122" i="3"/>
  <c r="E122" i="3"/>
  <c r="D122" i="3"/>
  <c r="C122" i="3"/>
  <c r="B122" i="3"/>
  <c r="BA122" i="3" s="1"/>
  <c r="BB122" i="3" s="1"/>
  <c r="B23" i="5" s="1"/>
  <c r="AY121" i="3"/>
  <c r="AX121" i="3"/>
  <c r="AW121" i="3"/>
  <c r="AV121" i="3"/>
  <c r="AU121" i="3"/>
  <c r="AT121" i="3"/>
  <c r="AS121" i="3"/>
  <c r="AR121" i="3"/>
  <c r="AQ121" i="3"/>
  <c r="AP121" i="3"/>
  <c r="AO121" i="3"/>
  <c r="AN121" i="3"/>
  <c r="AM121" i="3"/>
  <c r="AL121" i="3"/>
  <c r="AK121" i="3"/>
  <c r="AJ121" i="3"/>
  <c r="AI121" i="3"/>
  <c r="AH121" i="3"/>
  <c r="AG121" i="3"/>
  <c r="AF121" i="3"/>
  <c r="AE121" i="3"/>
  <c r="AD121" i="3"/>
  <c r="AC121" i="3"/>
  <c r="AB121" i="3"/>
  <c r="AA121" i="3"/>
  <c r="Z121" i="3"/>
  <c r="Y121" i="3"/>
  <c r="X121" i="3"/>
  <c r="W121" i="3"/>
  <c r="V121" i="3"/>
  <c r="U121" i="3"/>
  <c r="T121" i="3"/>
  <c r="S121" i="3"/>
  <c r="R121" i="3"/>
  <c r="Q121" i="3"/>
  <c r="P121" i="3"/>
  <c r="O121" i="3"/>
  <c r="N121" i="3"/>
  <c r="M121" i="3"/>
  <c r="L121" i="3"/>
  <c r="K121" i="3"/>
  <c r="J121" i="3"/>
  <c r="I121" i="3"/>
  <c r="H121" i="3"/>
  <c r="G121" i="3"/>
  <c r="F121" i="3"/>
  <c r="E121" i="3"/>
  <c r="D121" i="3"/>
  <c r="C121" i="3"/>
  <c r="B121" i="3"/>
  <c r="BA121" i="3" s="1"/>
  <c r="BB121" i="3" s="1"/>
  <c r="B22" i="5" s="1"/>
  <c r="AY120" i="3"/>
  <c r="AX120" i="3"/>
  <c r="AW120" i="3"/>
  <c r="AV120" i="3"/>
  <c r="AU120" i="3"/>
  <c r="AT120" i="3"/>
  <c r="AS120" i="3"/>
  <c r="AR120" i="3"/>
  <c r="AQ120" i="3"/>
  <c r="AP120" i="3"/>
  <c r="AO120" i="3"/>
  <c r="AN120" i="3"/>
  <c r="AM120" i="3"/>
  <c r="AL120" i="3"/>
  <c r="AK120" i="3"/>
  <c r="AJ120" i="3"/>
  <c r="AI120" i="3"/>
  <c r="AH120" i="3"/>
  <c r="AG120" i="3"/>
  <c r="AF120" i="3"/>
  <c r="AE120" i="3"/>
  <c r="AD120" i="3"/>
  <c r="AC120" i="3"/>
  <c r="AB120" i="3"/>
  <c r="AA120" i="3"/>
  <c r="Z120" i="3"/>
  <c r="Y120" i="3"/>
  <c r="X120" i="3"/>
  <c r="W120" i="3"/>
  <c r="V120" i="3"/>
  <c r="U120" i="3"/>
  <c r="T120" i="3"/>
  <c r="S120" i="3"/>
  <c r="R120" i="3"/>
  <c r="Q120" i="3"/>
  <c r="P120" i="3"/>
  <c r="O120" i="3"/>
  <c r="N120" i="3"/>
  <c r="M120" i="3"/>
  <c r="L120" i="3"/>
  <c r="K120" i="3"/>
  <c r="J120" i="3"/>
  <c r="I120" i="3"/>
  <c r="H120" i="3"/>
  <c r="G120" i="3"/>
  <c r="F120" i="3"/>
  <c r="E120" i="3"/>
  <c r="D120" i="3"/>
  <c r="C120" i="3"/>
  <c r="B120" i="3"/>
  <c r="AY114" i="3"/>
  <c r="AX114" i="3"/>
  <c r="AW114" i="3"/>
  <c r="AV114" i="3"/>
  <c r="AU114" i="3"/>
  <c r="AT114" i="3"/>
  <c r="AS114" i="3"/>
  <c r="AR114" i="3"/>
  <c r="AQ114" i="3"/>
  <c r="AP114" i="3"/>
  <c r="AO114" i="3"/>
  <c r="AN114" i="3"/>
  <c r="AM114" i="3"/>
  <c r="AL114" i="3"/>
  <c r="AK114" i="3"/>
  <c r="AJ114" i="3"/>
  <c r="AI114" i="3"/>
  <c r="AH114" i="3"/>
  <c r="AG114" i="3"/>
  <c r="AF114" i="3"/>
  <c r="AE114" i="3"/>
  <c r="AD114" i="3"/>
  <c r="AC114" i="3"/>
  <c r="AB114" i="3"/>
  <c r="AA114" i="3"/>
  <c r="Z114" i="3"/>
  <c r="Y114" i="3"/>
  <c r="X114" i="3"/>
  <c r="W114" i="3"/>
  <c r="V114" i="3"/>
  <c r="U114" i="3"/>
  <c r="T114" i="3"/>
  <c r="S114" i="3"/>
  <c r="R114" i="3"/>
  <c r="Q114" i="3"/>
  <c r="P114" i="3"/>
  <c r="O114" i="3"/>
  <c r="N114" i="3"/>
  <c r="M114" i="3"/>
  <c r="L114" i="3"/>
  <c r="K114" i="3"/>
  <c r="J114" i="3"/>
  <c r="I114" i="3"/>
  <c r="H114" i="3"/>
  <c r="G114" i="3"/>
  <c r="F114" i="3"/>
  <c r="E114" i="3"/>
  <c r="D114" i="3"/>
  <c r="C114" i="3"/>
  <c r="B114" i="3"/>
  <c r="AY113" i="3"/>
  <c r="AX113" i="3"/>
  <c r="AW113" i="3"/>
  <c r="AV113" i="3"/>
  <c r="AU113" i="3"/>
  <c r="AT113" i="3"/>
  <c r="AS113" i="3"/>
  <c r="AR113" i="3"/>
  <c r="AQ113" i="3"/>
  <c r="AP113" i="3"/>
  <c r="AO113" i="3"/>
  <c r="AN113" i="3"/>
  <c r="AM113" i="3"/>
  <c r="AL113" i="3"/>
  <c r="AK113" i="3"/>
  <c r="AJ113" i="3"/>
  <c r="AI113" i="3"/>
  <c r="AH113" i="3"/>
  <c r="AG113" i="3"/>
  <c r="AF113" i="3"/>
  <c r="AE113" i="3"/>
  <c r="AD113" i="3"/>
  <c r="AC113" i="3"/>
  <c r="AB113" i="3"/>
  <c r="AA113" i="3"/>
  <c r="Z113" i="3"/>
  <c r="Y113" i="3"/>
  <c r="X113" i="3"/>
  <c r="W113" i="3"/>
  <c r="V113" i="3"/>
  <c r="U113" i="3"/>
  <c r="T113" i="3"/>
  <c r="S113" i="3"/>
  <c r="R113" i="3"/>
  <c r="Q113" i="3"/>
  <c r="P113" i="3"/>
  <c r="O113" i="3"/>
  <c r="N113" i="3"/>
  <c r="M113" i="3"/>
  <c r="L113" i="3"/>
  <c r="K113" i="3"/>
  <c r="J113" i="3"/>
  <c r="I113" i="3"/>
  <c r="H113" i="3"/>
  <c r="G113" i="3"/>
  <c r="F113" i="3"/>
  <c r="E113" i="3"/>
  <c r="D113" i="3"/>
  <c r="C113" i="3"/>
  <c r="B113" i="3"/>
  <c r="AY112" i="3"/>
  <c r="AX112" i="3"/>
  <c r="AW112" i="3"/>
  <c r="AV112" i="3"/>
  <c r="AU112" i="3"/>
  <c r="AT112" i="3"/>
  <c r="AS112" i="3"/>
  <c r="AR112" i="3"/>
  <c r="AQ112" i="3"/>
  <c r="AP112" i="3"/>
  <c r="AO112" i="3"/>
  <c r="AN112" i="3"/>
  <c r="AM112" i="3"/>
  <c r="AL112" i="3"/>
  <c r="AK112" i="3"/>
  <c r="AJ112" i="3"/>
  <c r="AI112" i="3"/>
  <c r="AH112" i="3"/>
  <c r="AG112" i="3"/>
  <c r="AF112" i="3"/>
  <c r="AE112" i="3"/>
  <c r="AD112" i="3"/>
  <c r="AC112" i="3"/>
  <c r="AB112" i="3"/>
  <c r="AA112" i="3"/>
  <c r="Z112" i="3"/>
  <c r="Y112" i="3"/>
  <c r="X112" i="3"/>
  <c r="W112" i="3"/>
  <c r="V112" i="3"/>
  <c r="U112" i="3"/>
  <c r="T112" i="3"/>
  <c r="S112" i="3"/>
  <c r="R112" i="3"/>
  <c r="Q112" i="3"/>
  <c r="P112" i="3"/>
  <c r="O112" i="3"/>
  <c r="N112" i="3"/>
  <c r="M112" i="3"/>
  <c r="L112" i="3"/>
  <c r="K112" i="3"/>
  <c r="J112" i="3"/>
  <c r="I112" i="3"/>
  <c r="H112" i="3"/>
  <c r="G112" i="3"/>
  <c r="F112" i="3"/>
  <c r="E112" i="3"/>
  <c r="D112" i="3"/>
  <c r="C112" i="3"/>
  <c r="B112" i="3"/>
  <c r="AU110" i="3"/>
  <c r="AT110" i="3"/>
  <c r="AS110" i="3"/>
  <c r="AR110" i="3"/>
  <c r="AQ110" i="3"/>
  <c r="AK110" i="3"/>
  <c r="AJ110" i="3"/>
  <c r="AI110" i="3"/>
  <c r="AH110" i="3"/>
  <c r="AG110" i="3"/>
  <c r="AA110" i="3"/>
  <c r="Z110" i="3"/>
  <c r="Y110" i="3"/>
  <c r="X110" i="3"/>
  <c r="W110" i="3"/>
  <c r="Q110" i="3"/>
  <c r="P110" i="3"/>
  <c r="O110" i="3"/>
  <c r="N110" i="3"/>
  <c r="M110" i="3"/>
  <c r="G110" i="3"/>
  <c r="F110" i="3"/>
  <c r="E110" i="3"/>
  <c r="D110" i="3"/>
  <c r="C110" i="3"/>
  <c r="AW109" i="3"/>
  <c r="AV109" i="3"/>
  <c r="AU109" i="3"/>
  <c r="AT109" i="3"/>
  <c r="AS109" i="3"/>
  <c r="AM109" i="3"/>
  <c r="AL109" i="3"/>
  <c r="AK109" i="3"/>
  <c r="AJ109" i="3"/>
  <c r="AI109" i="3"/>
  <c r="AC109" i="3"/>
  <c r="AB109" i="3"/>
  <c r="AA109" i="3"/>
  <c r="Z109" i="3"/>
  <c r="Y109" i="3"/>
  <c r="S109" i="3"/>
  <c r="R109" i="3"/>
  <c r="Q109" i="3"/>
  <c r="P109" i="3"/>
  <c r="O109" i="3"/>
  <c r="I109" i="3"/>
  <c r="H109" i="3"/>
  <c r="G109" i="3"/>
  <c r="F109" i="3"/>
  <c r="E109" i="3"/>
  <c r="AY108" i="3"/>
  <c r="AX108" i="3"/>
  <c r="AW108" i="3"/>
  <c r="AV108" i="3"/>
  <c r="AU108" i="3"/>
  <c r="AS108" i="3"/>
  <c r="AO108" i="3"/>
  <c r="AM108" i="3"/>
  <c r="AL108" i="3"/>
  <c r="AJ108" i="3"/>
  <c r="AH108" i="3"/>
  <c r="AB108" i="3"/>
  <c r="AA108" i="3"/>
  <c r="X108" i="3"/>
  <c r="R108" i="3"/>
  <c r="Q108" i="3"/>
  <c r="N108" i="3"/>
  <c r="H108" i="3"/>
  <c r="G108" i="3"/>
  <c r="D108" i="3"/>
  <c r="AY107" i="3"/>
  <c r="U107" i="3"/>
  <c r="T107" i="3"/>
  <c r="Q107" i="3"/>
  <c r="N107" i="3"/>
  <c r="M107" i="3"/>
  <c r="L107" i="3"/>
  <c r="K107" i="3"/>
  <c r="J107" i="3"/>
  <c r="G107" i="3"/>
  <c r="D107" i="3"/>
  <c r="C107" i="3"/>
  <c r="B107" i="3"/>
  <c r="AW106" i="3"/>
  <c r="AT106" i="3"/>
  <c r="AS106" i="3"/>
  <c r="AR106" i="3"/>
  <c r="AQ106" i="3"/>
  <c r="AP106" i="3"/>
  <c r="AM106" i="3"/>
  <c r="AJ106" i="3"/>
  <c r="AI106" i="3"/>
  <c r="AH106" i="3"/>
  <c r="AG106" i="3"/>
  <c r="AF106" i="3"/>
  <c r="AC106" i="3"/>
  <c r="Z106" i="3"/>
  <c r="Y106" i="3"/>
  <c r="X106" i="3"/>
  <c r="W106" i="3"/>
  <c r="V106" i="3"/>
  <c r="S106" i="3"/>
  <c r="P106" i="3"/>
  <c r="O106" i="3"/>
  <c r="N106" i="3"/>
  <c r="M106" i="3"/>
  <c r="L106" i="3"/>
  <c r="I106" i="3"/>
  <c r="F106" i="3"/>
  <c r="E106" i="3"/>
  <c r="D106" i="3"/>
  <c r="C106" i="3"/>
  <c r="B106" i="3"/>
  <c r="AU100" i="3"/>
  <c r="AU111" i="3" s="1"/>
  <c r="AT100" i="3"/>
  <c r="AT111" i="3" s="1"/>
  <c r="AK100" i="3"/>
  <c r="AK111" i="3" s="1"/>
  <c r="AJ100" i="3"/>
  <c r="AJ111" i="3" s="1"/>
  <c r="AA100" i="3"/>
  <c r="AA111" i="3" s="1"/>
  <c r="Z100" i="3"/>
  <c r="Z111" i="3" s="1"/>
  <c r="Q100" i="3"/>
  <c r="Q111" i="3" s="1"/>
  <c r="P100" i="3"/>
  <c r="P111" i="3" s="1"/>
  <c r="G100" i="3"/>
  <c r="G111" i="3" s="1"/>
  <c r="F100" i="3"/>
  <c r="F111" i="3" s="1"/>
  <c r="AY99" i="3"/>
  <c r="AY110" i="3" s="1"/>
  <c r="AX99" i="3"/>
  <c r="AX110" i="3" s="1"/>
  <c r="AW99" i="3"/>
  <c r="AW110" i="3" s="1"/>
  <c r="AV99" i="3"/>
  <c r="AV100" i="3" s="1"/>
  <c r="AV111" i="3" s="1"/>
  <c r="AU99" i="3"/>
  <c r="AT99" i="3"/>
  <c r="AS99" i="3"/>
  <c r="AS100" i="3" s="1"/>
  <c r="AS111" i="3" s="1"/>
  <c r="AR99" i="3"/>
  <c r="AQ99" i="3"/>
  <c r="AP99" i="3"/>
  <c r="AP110" i="3" s="1"/>
  <c r="AO99" i="3"/>
  <c r="AO110" i="3" s="1"/>
  <c r="AN99" i="3"/>
  <c r="AN110" i="3" s="1"/>
  <c r="AM99" i="3"/>
  <c r="AM100" i="3" s="1"/>
  <c r="AM111" i="3" s="1"/>
  <c r="AL99" i="3"/>
  <c r="AL100" i="3" s="1"/>
  <c r="AL111" i="3" s="1"/>
  <c r="AK99" i="3"/>
  <c r="AJ99" i="3"/>
  <c r="AI99" i="3"/>
  <c r="AI100" i="3" s="1"/>
  <c r="AI111" i="3" s="1"/>
  <c r="AH99" i="3"/>
  <c r="AG99" i="3"/>
  <c r="AF99" i="3"/>
  <c r="AF110" i="3" s="1"/>
  <c r="AE99" i="3"/>
  <c r="AE110" i="3" s="1"/>
  <c r="AD99" i="3"/>
  <c r="AD110" i="3" s="1"/>
  <c r="AC99" i="3"/>
  <c r="AC110" i="3" s="1"/>
  <c r="AB99" i="3"/>
  <c r="AB100" i="3" s="1"/>
  <c r="AB111" i="3" s="1"/>
  <c r="AA99" i="3"/>
  <c r="Z99" i="3"/>
  <c r="Y99" i="3"/>
  <c r="Y100" i="3" s="1"/>
  <c r="Y111" i="3" s="1"/>
  <c r="X99" i="3"/>
  <c r="W99" i="3"/>
  <c r="V99" i="3"/>
  <c r="V110" i="3" s="1"/>
  <c r="U99" i="3"/>
  <c r="U110" i="3" s="1"/>
  <c r="T99" i="3"/>
  <c r="T110" i="3" s="1"/>
  <c r="S99" i="3"/>
  <c r="S110" i="3" s="1"/>
  <c r="R99" i="3"/>
  <c r="R100" i="3" s="1"/>
  <c r="R111" i="3" s="1"/>
  <c r="Q99" i="3"/>
  <c r="P99" i="3"/>
  <c r="O99" i="3"/>
  <c r="O100" i="3" s="1"/>
  <c r="O111" i="3" s="1"/>
  <c r="N99" i="3"/>
  <c r="M99" i="3"/>
  <c r="L99" i="3"/>
  <c r="L110" i="3" s="1"/>
  <c r="K99" i="3"/>
  <c r="K110" i="3" s="1"/>
  <c r="J99" i="3"/>
  <c r="J110" i="3" s="1"/>
  <c r="I99" i="3"/>
  <c r="I100" i="3" s="1"/>
  <c r="I111" i="3" s="1"/>
  <c r="H99" i="3"/>
  <c r="H100" i="3" s="1"/>
  <c r="H111" i="3" s="1"/>
  <c r="G99" i="3"/>
  <c r="F99" i="3"/>
  <c r="E99" i="3"/>
  <c r="E100" i="3" s="1"/>
  <c r="E111" i="3" s="1"/>
  <c r="D99" i="3"/>
  <c r="C99" i="3"/>
  <c r="B99" i="3"/>
  <c r="B110" i="3" s="1"/>
  <c r="AY98" i="3"/>
  <c r="AY109" i="3" s="1"/>
  <c r="AX98" i="3"/>
  <c r="AX109" i="3" s="1"/>
  <c r="AW98" i="3"/>
  <c r="AV98" i="3"/>
  <c r="AU98" i="3"/>
  <c r="AT98" i="3"/>
  <c r="AS98" i="3"/>
  <c r="AR98" i="3"/>
  <c r="AR109" i="3" s="1"/>
  <c r="AQ98" i="3"/>
  <c r="AQ109" i="3" s="1"/>
  <c r="AP98" i="3"/>
  <c r="AP109" i="3" s="1"/>
  <c r="AO98" i="3"/>
  <c r="AO109" i="3" s="1"/>
  <c r="AN98" i="3"/>
  <c r="AN109" i="3" s="1"/>
  <c r="AM98" i="3"/>
  <c r="AL98" i="3"/>
  <c r="AK98" i="3"/>
  <c r="AJ98" i="3"/>
  <c r="AI98" i="3"/>
  <c r="AH98" i="3"/>
  <c r="AH109" i="3" s="1"/>
  <c r="AG98" i="3"/>
  <c r="AG109" i="3" s="1"/>
  <c r="AF98" i="3"/>
  <c r="AF109" i="3" s="1"/>
  <c r="AE98" i="3"/>
  <c r="AE109" i="3" s="1"/>
  <c r="AD98" i="3"/>
  <c r="AD109" i="3" s="1"/>
  <c r="AC98" i="3"/>
  <c r="AB98" i="3"/>
  <c r="AA98" i="3"/>
  <c r="Z98" i="3"/>
  <c r="Y98" i="3"/>
  <c r="X98" i="3"/>
  <c r="X109" i="3" s="1"/>
  <c r="W98" i="3"/>
  <c r="W109" i="3" s="1"/>
  <c r="V98" i="3"/>
  <c r="V109" i="3" s="1"/>
  <c r="U98" i="3"/>
  <c r="U109" i="3" s="1"/>
  <c r="T98" i="3"/>
  <c r="T109" i="3" s="1"/>
  <c r="S98" i="3"/>
  <c r="R98" i="3"/>
  <c r="Q98" i="3"/>
  <c r="P98" i="3"/>
  <c r="O98" i="3"/>
  <c r="N98" i="3"/>
  <c r="N109" i="3" s="1"/>
  <c r="M98" i="3"/>
  <c r="M109" i="3" s="1"/>
  <c r="L98" i="3"/>
  <c r="L109" i="3" s="1"/>
  <c r="K98" i="3"/>
  <c r="K109" i="3" s="1"/>
  <c r="J98" i="3"/>
  <c r="J109" i="3" s="1"/>
  <c r="I98" i="3"/>
  <c r="H98" i="3"/>
  <c r="G98" i="3"/>
  <c r="F98" i="3"/>
  <c r="E98" i="3"/>
  <c r="D98" i="3"/>
  <c r="D109" i="3" s="1"/>
  <c r="C98" i="3"/>
  <c r="C109" i="3" s="1"/>
  <c r="B98" i="3"/>
  <c r="BD98" i="3" s="1"/>
  <c r="AY97" i="3"/>
  <c r="AX97" i="3"/>
  <c r="AW97" i="3"/>
  <c r="AV97" i="3"/>
  <c r="AU97" i="3"/>
  <c r="AT97" i="3"/>
  <c r="AT108" i="3" s="1"/>
  <c r="AR97" i="3"/>
  <c r="AR108" i="3" s="1"/>
  <c r="AQ97" i="3"/>
  <c r="AQ108" i="3" s="1"/>
  <c r="AP97" i="3"/>
  <c r="AP108" i="3" s="1"/>
  <c r="AN97" i="3"/>
  <c r="AN108" i="3" s="1"/>
  <c r="AM97" i="3"/>
  <c r="AL97" i="3"/>
  <c r="AK97" i="3"/>
  <c r="AK108" i="3" s="1"/>
  <c r="AI97" i="3"/>
  <c r="AI108" i="3" s="1"/>
  <c r="AH97" i="3"/>
  <c r="AG97" i="3"/>
  <c r="AG108" i="3" s="1"/>
  <c r="AF97" i="3"/>
  <c r="AF108" i="3" s="1"/>
  <c r="AE97" i="3"/>
  <c r="AE108" i="3" s="1"/>
  <c r="AD97" i="3"/>
  <c r="AD108" i="3" s="1"/>
  <c r="AC97" i="3"/>
  <c r="AC108" i="3" s="1"/>
  <c r="AB97" i="3"/>
  <c r="AA97" i="3"/>
  <c r="Z97" i="3"/>
  <c r="Z108" i="3" s="1"/>
  <c r="Y97" i="3"/>
  <c r="Y108" i="3" s="1"/>
  <c r="X97" i="3"/>
  <c r="W97" i="3"/>
  <c r="W108" i="3" s="1"/>
  <c r="V97" i="3"/>
  <c r="V108" i="3" s="1"/>
  <c r="U97" i="3"/>
  <c r="U108" i="3" s="1"/>
  <c r="T97" i="3"/>
  <c r="T108" i="3" s="1"/>
  <c r="S97" i="3"/>
  <c r="S108" i="3" s="1"/>
  <c r="R97" i="3"/>
  <c r="Q97" i="3"/>
  <c r="P97" i="3"/>
  <c r="P108" i="3" s="1"/>
  <c r="O97" i="3"/>
  <c r="O108" i="3" s="1"/>
  <c r="N97" i="3"/>
  <c r="M97" i="3"/>
  <c r="M108" i="3" s="1"/>
  <c r="L97" i="3"/>
  <c r="L108" i="3" s="1"/>
  <c r="K97" i="3"/>
  <c r="K108" i="3" s="1"/>
  <c r="J97" i="3"/>
  <c r="J108" i="3" s="1"/>
  <c r="I97" i="3"/>
  <c r="BD97" i="3" s="1"/>
  <c r="H97" i="3"/>
  <c r="G97" i="3"/>
  <c r="F97" i="3"/>
  <c r="F108" i="3" s="1"/>
  <c r="E97" i="3"/>
  <c r="E108" i="3" s="1"/>
  <c r="D97" i="3"/>
  <c r="C97" i="3"/>
  <c r="C108" i="3" s="1"/>
  <c r="B97" i="3"/>
  <c r="B108" i="3" s="1"/>
  <c r="AX96" i="3"/>
  <c r="AX107" i="3" s="1"/>
  <c r="AW96" i="3"/>
  <c r="AW107" i="3" s="1"/>
  <c r="AV96" i="3"/>
  <c r="AV107" i="3" s="1"/>
  <c r="AU96" i="3"/>
  <c r="AU107" i="3" s="1"/>
  <c r="AT96" i="3"/>
  <c r="AT107" i="3" s="1"/>
  <c r="AS96" i="3"/>
  <c r="AS107" i="3" s="1"/>
  <c r="AR96" i="3"/>
  <c r="AR107" i="3" s="1"/>
  <c r="AQ96" i="3"/>
  <c r="AQ107" i="3" s="1"/>
  <c r="AP96" i="3"/>
  <c r="AP107" i="3" s="1"/>
  <c r="AO96" i="3"/>
  <c r="AO107" i="3" s="1"/>
  <c r="AN96" i="3"/>
  <c r="AN107" i="3" s="1"/>
  <c r="AM96" i="3"/>
  <c r="AM107" i="3" s="1"/>
  <c r="AL96" i="3"/>
  <c r="AL107" i="3" s="1"/>
  <c r="AK96" i="3"/>
  <c r="AK107" i="3" s="1"/>
  <c r="AJ96" i="3"/>
  <c r="AJ107" i="3" s="1"/>
  <c r="AI96" i="3"/>
  <c r="AI107" i="3" s="1"/>
  <c r="AH96" i="3"/>
  <c r="AH107" i="3" s="1"/>
  <c r="AG96" i="3"/>
  <c r="AG107" i="3" s="1"/>
  <c r="AF96" i="3"/>
  <c r="AF107" i="3" s="1"/>
  <c r="AE96" i="3"/>
  <c r="AE107" i="3" s="1"/>
  <c r="AD96" i="3"/>
  <c r="AD107" i="3" s="1"/>
  <c r="AC96" i="3"/>
  <c r="AC107" i="3" s="1"/>
  <c r="AB96" i="3"/>
  <c r="AB107" i="3" s="1"/>
  <c r="AA96" i="3"/>
  <c r="AA107" i="3" s="1"/>
  <c r="Z96" i="3"/>
  <c r="Z107" i="3" s="1"/>
  <c r="Y96" i="3"/>
  <c r="Y107" i="3" s="1"/>
  <c r="X96" i="3"/>
  <c r="X107" i="3" s="1"/>
  <c r="W96" i="3"/>
  <c r="W107" i="3" s="1"/>
  <c r="V96" i="3"/>
  <c r="V107" i="3" s="1"/>
  <c r="T96" i="3"/>
  <c r="S96" i="3"/>
  <c r="S107" i="3" s="1"/>
  <c r="R96" i="3"/>
  <c r="R107" i="3" s="1"/>
  <c r="Q96" i="3"/>
  <c r="P96" i="3"/>
  <c r="P107" i="3" s="1"/>
  <c r="O96" i="3"/>
  <c r="O107" i="3" s="1"/>
  <c r="N96" i="3"/>
  <c r="M96" i="3"/>
  <c r="L96" i="3"/>
  <c r="K96" i="3"/>
  <c r="J96" i="3"/>
  <c r="I96" i="3"/>
  <c r="BD96" i="3" s="1"/>
  <c r="H96" i="3"/>
  <c r="H107" i="3" s="1"/>
  <c r="G96" i="3"/>
  <c r="F96" i="3"/>
  <c r="F107" i="3" s="1"/>
  <c r="E96" i="3"/>
  <c r="E107" i="3" s="1"/>
  <c r="D96" i="3"/>
  <c r="C96" i="3"/>
  <c r="B96" i="3"/>
  <c r="AY95" i="3"/>
  <c r="AY100" i="3" s="1"/>
  <c r="AY111" i="3" s="1"/>
  <c r="AX95" i="3"/>
  <c r="AX106" i="3" s="1"/>
  <c r="AW95" i="3"/>
  <c r="AV95" i="3"/>
  <c r="AV106" i="3" s="1"/>
  <c r="AU95" i="3"/>
  <c r="AU106" i="3" s="1"/>
  <c r="AT95" i="3"/>
  <c r="AS95" i="3"/>
  <c r="AR95" i="3"/>
  <c r="AR100" i="3" s="1"/>
  <c r="AR111" i="3" s="1"/>
  <c r="AQ95" i="3"/>
  <c r="AQ100" i="3" s="1"/>
  <c r="AQ111" i="3" s="1"/>
  <c r="AP95" i="3"/>
  <c r="AP100" i="3" s="1"/>
  <c r="AP111" i="3" s="1"/>
  <c r="AO95" i="3"/>
  <c r="AO100" i="3" s="1"/>
  <c r="AO111" i="3" s="1"/>
  <c r="AN95" i="3"/>
  <c r="AN106" i="3" s="1"/>
  <c r="AM95" i="3"/>
  <c r="AL95" i="3"/>
  <c r="AL106" i="3" s="1"/>
  <c r="AK95" i="3"/>
  <c r="AK106" i="3" s="1"/>
  <c r="AJ95" i="3"/>
  <c r="AI95" i="3"/>
  <c r="AH95" i="3"/>
  <c r="AH100" i="3" s="1"/>
  <c r="AH111" i="3" s="1"/>
  <c r="AG95" i="3"/>
  <c r="AG100" i="3" s="1"/>
  <c r="AG111" i="3" s="1"/>
  <c r="AF95" i="3"/>
  <c r="AF100" i="3" s="1"/>
  <c r="AF111" i="3" s="1"/>
  <c r="AE95" i="3"/>
  <c r="AE100" i="3" s="1"/>
  <c r="AE111" i="3" s="1"/>
  <c r="AD95" i="3"/>
  <c r="AD106" i="3" s="1"/>
  <c r="AC95" i="3"/>
  <c r="AB95" i="3"/>
  <c r="AB106" i="3" s="1"/>
  <c r="AA95" i="3"/>
  <c r="AA106" i="3" s="1"/>
  <c r="Z95" i="3"/>
  <c r="Y95" i="3"/>
  <c r="X95" i="3"/>
  <c r="X100" i="3" s="1"/>
  <c r="X111" i="3" s="1"/>
  <c r="W95" i="3"/>
  <c r="W100" i="3" s="1"/>
  <c r="W111" i="3" s="1"/>
  <c r="V95" i="3"/>
  <c r="V100" i="3" s="1"/>
  <c r="V111" i="3" s="1"/>
  <c r="U95" i="3"/>
  <c r="U100" i="3" s="1"/>
  <c r="U111" i="3" s="1"/>
  <c r="T95" i="3"/>
  <c r="T106" i="3" s="1"/>
  <c r="S95" i="3"/>
  <c r="R95" i="3"/>
  <c r="R106" i="3" s="1"/>
  <c r="Q95" i="3"/>
  <c r="Q106" i="3" s="1"/>
  <c r="P95" i="3"/>
  <c r="O95" i="3"/>
  <c r="N95" i="3"/>
  <c r="N100" i="3" s="1"/>
  <c r="N111" i="3" s="1"/>
  <c r="M95" i="3"/>
  <c r="M100" i="3" s="1"/>
  <c r="M111" i="3" s="1"/>
  <c r="L95" i="3"/>
  <c r="L100" i="3" s="1"/>
  <c r="L111" i="3" s="1"/>
  <c r="K95" i="3"/>
  <c r="K100" i="3" s="1"/>
  <c r="K111" i="3" s="1"/>
  <c r="J95" i="3"/>
  <c r="J106" i="3" s="1"/>
  <c r="I95" i="3"/>
  <c r="H95" i="3"/>
  <c r="H106" i="3" s="1"/>
  <c r="G95" i="3"/>
  <c r="G106" i="3" s="1"/>
  <c r="F95" i="3"/>
  <c r="E95" i="3"/>
  <c r="D95" i="3"/>
  <c r="D100" i="3" s="1"/>
  <c r="D111" i="3" s="1"/>
  <c r="C95" i="3"/>
  <c r="C100" i="3" s="1"/>
  <c r="C111" i="3" s="1"/>
  <c r="B95" i="3"/>
  <c r="BC95" i="3" s="1"/>
  <c r="BC90" i="3"/>
  <c r="BC86" i="3"/>
  <c r="BA84" i="3"/>
  <c r="BA83" i="3"/>
  <c r="BA82" i="3"/>
  <c r="BC81" i="3"/>
  <c r="BA81" i="3"/>
  <c r="BC80" i="3"/>
  <c r="BA80" i="3"/>
  <c r="BA79" i="3"/>
  <c r="BA78" i="3"/>
  <c r="BA70" i="3"/>
  <c r="BB70" i="3" s="1"/>
  <c r="B53" i="5" s="1"/>
  <c r="BA69" i="3"/>
  <c r="BB69" i="3" s="1"/>
  <c r="BB68" i="3"/>
  <c r="BA68" i="3"/>
  <c r="BA67" i="3"/>
  <c r="BB67" i="3" s="1"/>
  <c r="B45" i="5" s="1"/>
  <c r="BA66" i="3"/>
  <c r="BA65" i="3"/>
  <c r="BB65" i="3" s="1"/>
  <c r="B46" i="5" s="1"/>
  <c r="BA64" i="3"/>
  <c r="BB64" i="3" s="1"/>
  <c r="B52" i="5" s="1"/>
  <c r="BB63" i="3"/>
  <c r="B40" i="5" s="1"/>
  <c r="BA63" i="3"/>
  <c r="BA62" i="3"/>
  <c r="BB62" i="3" s="1"/>
  <c r="B39" i="5" s="1"/>
  <c r="BA61" i="3"/>
  <c r="BA60" i="3"/>
  <c r="BB60" i="3" s="1"/>
  <c r="BA59" i="3"/>
  <c r="BB59" i="3" s="1"/>
  <c r="BB58" i="3"/>
  <c r="BA58" i="3"/>
  <c r="BA57" i="3"/>
  <c r="BB57" i="3" s="1"/>
  <c r="BA56" i="3"/>
  <c r="BA55" i="3"/>
  <c r="BB55" i="3" s="1"/>
  <c r="B35" i="5" s="1"/>
  <c r="BA54" i="3"/>
  <c r="BB54" i="3" s="1"/>
  <c r="B42" i="5" s="1"/>
  <c r="BB53" i="3"/>
  <c r="BA53" i="3"/>
  <c r="BA52" i="3"/>
  <c r="BB52" i="3" s="1"/>
  <c r="BA51" i="3"/>
  <c r="BA50" i="3"/>
  <c r="BB50" i="3" s="1"/>
  <c r="B33" i="5" s="1"/>
  <c r="BA49" i="3"/>
  <c r="BB49" i="3" s="1"/>
  <c r="BB48" i="3"/>
  <c r="BA48" i="3"/>
  <c r="BA47" i="3"/>
  <c r="BB47" i="3" s="1"/>
  <c r="BA46" i="3"/>
  <c r="BA45" i="3"/>
  <c r="BB45" i="3" s="1"/>
  <c r="BA44" i="3"/>
  <c r="BB44" i="3" s="1"/>
  <c r="BB43" i="3"/>
  <c r="B31" i="5" s="1"/>
  <c r="BA43" i="3"/>
  <c r="BA42" i="3"/>
  <c r="BB42" i="3" s="1"/>
  <c r="BA41" i="3"/>
  <c r="BA40" i="3"/>
  <c r="BB40" i="3" s="1"/>
  <c r="BA39" i="3"/>
  <c r="BB39" i="3" s="1"/>
  <c r="B26" i="5" s="1"/>
  <c r="BB38" i="3"/>
  <c r="BA38" i="3"/>
  <c r="BA37" i="3"/>
  <c r="BB37" i="3" s="1"/>
  <c r="B29" i="5" s="1"/>
  <c r="BA36" i="3"/>
  <c r="BA35" i="3"/>
  <c r="BB35" i="3" s="1"/>
  <c r="B27" i="5" s="1"/>
  <c r="BA34" i="3"/>
  <c r="BB34" i="3" s="1"/>
  <c r="B25" i="5" s="1"/>
  <c r="BB33" i="3"/>
  <c r="B37" i="5" s="1"/>
  <c r="BA33" i="3"/>
  <c r="BA32" i="3"/>
  <c r="BB32" i="3" s="1"/>
  <c r="B21" i="5" s="1"/>
  <c r="BA31" i="3"/>
  <c r="BA30" i="3"/>
  <c r="BB30" i="3" s="1"/>
  <c r="B41" i="5" s="1"/>
  <c r="BA29" i="3"/>
  <c r="BB29" i="3" s="1"/>
  <c r="BB28" i="3"/>
  <c r="B50" i="5" s="1"/>
  <c r="BA28" i="3"/>
  <c r="BA27" i="3"/>
  <c r="BB27" i="3" s="1"/>
  <c r="B49" i="5" s="1"/>
  <c r="BA26" i="3"/>
  <c r="BA25" i="3"/>
  <c r="BB25" i="3" s="1"/>
  <c r="BA23" i="3"/>
  <c r="BB23" i="3" s="1"/>
  <c r="BB22" i="3"/>
  <c r="B19" i="5" s="1"/>
  <c r="BA22" i="3"/>
  <c r="BA21" i="3"/>
  <c r="BB21" i="3" s="1"/>
  <c r="B18" i="5" s="1"/>
  <c r="BA20" i="3"/>
  <c r="BA19" i="3"/>
  <c r="BB19" i="3" s="1"/>
  <c r="B16" i="5" s="1"/>
  <c r="BA18" i="3"/>
  <c r="BB18" i="3" s="1"/>
  <c r="B15" i="5" s="1"/>
  <c r="BB17" i="3"/>
  <c r="B13" i="5" s="1"/>
  <c r="BA17" i="3"/>
  <c r="BA16" i="3"/>
  <c r="BB16" i="3" s="1"/>
  <c r="B12" i="5" s="1"/>
  <c r="BA15" i="3"/>
  <c r="BA14" i="3"/>
  <c r="BB14" i="3" s="1"/>
  <c r="BA13" i="3"/>
  <c r="BB13" i="3" s="1"/>
  <c r="BB12" i="3"/>
  <c r="BA12" i="3"/>
  <c r="BA11" i="3"/>
  <c r="BB11" i="3" s="1"/>
  <c r="B14" i="5" s="1"/>
  <c r="BA10" i="3"/>
  <c r="BA4" i="3"/>
  <c r="L54" i="2"/>
  <c r="L53" i="2"/>
  <c r="L52" i="2"/>
  <c r="L51" i="2"/>
  <c r="L50" i="2"/>
  <c r="L49" i="2"/>
  <c r="L48" i="2"/>
  <c r="L47" i="2"/>
  <c r="L46" i="2"/>
  <c r="L45" i="2"/>
  <c r="L44" i="2"/>
  <c r="L43" i="2"/>
  <c r="L42" i="2"/>
  <c r="L41" i="2"/>
  <c r="L40" i="2"/>
  <c r="L39" i="2"/>
  <c r="L38" i="2"/>
  <c r="L37" i="2"/>
  <c r="L36" i="2"/>
  <c r="L35" i="2"/>
  <c r="L34" i="2"/>
  <c r="L33" i="2"/>
  <c r="L32" i="2"/>
  <c r="L31" i="2"/>
  <c r="L30" i="2"/>
  <c r="L29" i="2"/>
  <c r="L28" i="2"/>
  <c r="L27" i="2"/>
  <c r="L26" i="2"/>
  <c r="L25" i="2"/>
  <c r="L24" i="2"/>
  <c r="L23" i="2"/>
  <c r="L22" i="2"/>
  <c r="L21" i="2"/>
  <c r="L20" i="2"/>
  <c r="L19" i="2"/>
  <c r="L18" i="2"/>
  <c r="L17" i="2"/>
  <c r="L16" i="2"/>
  <c r="L15" i="2"/>
  <c r="L14" i="2"/>
  <c r="L13" i="2"/>
  <c r="L12" i="2"/>
  <c r="L11" i="2"/>
  <c r="L10" i="2"/>
  <c r="L9" i="2"/>
  <c r="L8" i="2"/>
  <c r="L7" i="2"/>
  <c r="L6" i="2"/>
  <c r="L5" i="2"/>
  <c r="BC96" i="3" l="1"/>
  <c r="BD107" i="3"/>
  <c r="BF105" i="3"/>
  <c r="K106" i="3"/>
  <c r="U106" i="3"/>
  <c r="AE106" i="3"/>
  <c r="AO106" i="3"/>
  <c r="AY106" i="3"/>
  <c r="I107" i="3"/>
  <c r="G106" i="4"/>
  <c r="G100" i="4"/>
  <c r="G109" i="4" s="1"/>
  <c r="Q106" i="4"/>
  <c r="Q100" i="4"/>
  <c r="Q109" i="4" s="1"/>
  <c r="AA106" i="4"/>
  <c r="AA100" i="4"/>
  <c r="AA109" i="4" s="1"/>
  <c r="AK106" i="4"/>
  <c r="AK100" i="4"/>
  <c r="AK109" i="4" s="1"/>
  <c r="AU106" i="4"/>
  <c r="AU100" i="4"/>
  <c r="AU109" i="4" s="1"/>
  <c r="B100" i="4"/>
  <c r="B109" i="4" s="1"/>
  <c r="T100" i="4"/>
  <c r="T109" i="4" s="1"/>
  <c r="AI100" i="4"/>
  <c r="AI109" i="4" s="1"/>
  <c r="AN106" i="4"/>
  <c r="C107" i="4"/>
  <c r="W107" i="4"/>
  <c r="AQ107" i="4"/>
  <c r="BC97" i="3"/>
  <c r="H106" i="4"/>
  <c r="H100" i="4"/>
  <c r="H109" i="4" s="1"/>
  <c r="R106" i="4"/>
  <c r="R100" i="4"/>
  <c r="R109" i="4" s="1"/>
  <c r="AB106" i="4"/>
  <c r="AB100" i="4"/>
  <c r="AB109" i="4" s="1"/>
  <c r="AL106" i="4"/>
  <c r="AL100" i="4"/>
  <c r="AL109" i="4" s="1"/>
  <c r="AV106" i="4"/>
  <c r="AV100" i="4"/>
  <c r="AV109" i="4" s="1"/>
  <c r="I106" i="4"/>
  <c r="I100" i="4"/>
  <c r="I109" i="4" s="1"/>
  <c r="S106" i="4"/>
  <c r="S100" i="4"/>
  <c r="S109" i="4" s="1"/>
  <c r="AC106" i="4"/>
  <c r="AC100" i="4"/>
  <c r="AC109" i="4" s="1"/>
  <c r="AM106" i="4"/>
  <c r="AM100" i="4"/>
  <c r="AM109" i="4" s="1"/>
  <c r="AW106" i="4"/>
  <c r="AW100" i="4"/>
  <c r="AW109" i="4" s="1"/>
  <c r="D100" i="4"/>
  <c r="D109" i="4" s="1"/>
  <c r="J106" i="4"/>
  <c r="I108" i="3"/>
  <c r="BC112" i="3"/>
  <c r="E100" i="4"/>
  <c r="E109" i="4" s="1"/>
  <c r="BD112" i="3"/>
  <c r="X100" i="4"/>
  <c r="X109" i="4" s="1"/>
  <c r="AR100" i="4"/>
  <c r="AR109" i="4" s="1"/>
  <c r="AD106" i="4"/>
  <c r="S100" i="3"/>
  <c r="S111" i="3" s="1"/>
  <c r="AC100" i="3"/>
  <c r="AC111" i="3" s="1"/>
  <c r="AW100" i="3"/>
  <c r="AW111" i="3" s="1"/>
  <c r="BC82" i="3"/>
  <c r="BC99" i="3"/>
  <c r="J100" i="3"/>
  <c r="J111" i="3" s="1"/>
  <c r="T100" i="3"/>
  <c r="T111" i="3" s="1"/>
  <c r="AD100" i="3"/>
  <c r="AD111" i="3" s="1"/>
  <c r="AN100" i="3"/>
  <c r="AN111" i="3" s="1"/>
  <c r="AX100" i="3"/>
  <c r="AX111" i="3" s="1"/>
  <c r="Y100" i="4"/>
  <c r="Y109" i="4" s="1"/>
  <c r="AS100" i="4"/>
  <c r="AS109" i="4" s="1"/>
  <c r="M107" i="4"/>
  <c r="AG107" i="4"/>
  <c r="BD95" i="3"/>
  <c r="H110" i="3"/>
  <c r="R110" i="3"/>
  <c r="AB110" i="3"/>
  <c r="AL110" i="3"/>
  <c r="AV110" i="3"/>
  <c r="BC113" i="3"/>
  <c r="BD99" i="3"/>
  <c r="I110" i="3"/>
  <c r="AM110" i="3"/>
  <c r="BD113" i="3"/>
  <c r="AX100" i="4"/>
  <c r="AX109" i="4" s="1"/>
  <c r="BB108" i="4"/>
  <c r="B48" i="5"/>
  <c r="BC98" i="3"/>
  <c r="BC107" i="3"/>
  <c r="BB10" i="3"/>
  <c r="BB15" i="3"/>
  <c r="BB20" i="3"/>
  <c r="B17" i="5" s="1"/>
  <c r="BB26" i="3"/>
  <c r="B47" i="5" s="1"/>
  <c r="BB31" i="3"/>
  <c r="B20" i="5" s="1"/>
  <c r="BB36" i="3"/>
  <c r="BB41" i="3"/>
  <c r="B30" i="5" s="1"/>
  <c r="BB46" i="3"/>
  <c r="B32" i="5" s="1"/>
  <c r="BB51" i="3"/>
  <c r="B34" i="5" s="1"/>
  <c r="BB56" i="3"/>
  <c r="B36" i="5" s="1"/>
  <c r="BB61" i="3"/>
  <c r="BB66" i="3"/>
  <c r="B44" i="5" s="1"/>
  <c r="BC78" i="3"/>
  <c r="BC83" i="3"/>
  <c r="B100" i="3"/>
  <c r="BC100" i="3"/>
  <c r="B109" i="3"/>
  <c r="BC109" i="3"/>
  <c r="BD114" i="3"/>
  <c r="BC114" i="3"/>
  <c r="O106" i="4"/>
  <c r="BA120" i="3"/>
  <c r="BB120" i="3" s="1"/>
  <c r="B11" i="5" s="1"/>
  <c r="N100" i="4"/>
  <c r="N109" i="4" s="1"/>
  <c r="BC79" i="3"/>
  <c r="BC84" i="3"/>
  <c r="BE105" i="3"/>
  <c r="F106" i="4"/>
  <c r="F100" i="4"/>
  <c r="F109" i="4" s="1"/>
  <c r="P106" i="4"/>
  <c r="P100" i="4"/>
  <c r="P109" i="4" s="1"/>
  <c r="Z106" i="4"/>
  <c r="Z100" i="4"/>
  <c r="Z109" i="4" s="1"/>
  <c r="AJ106" i="4"/>
  <c r="AJ100" i="4"/>
  <c r="AJ109" i="4" s="1"/>
  <c r="AT106" i="4"/>
  <c r="AT100" i="4"/>
  <c r="AT109" i="4" s="1"/>
  <c r="AH100" i="4"/>
  <c r="AH109" i="4" s="1"/>
  <c r="AP107" i="4"/>
  <c r="BA108" i="4"/>
  <c r="B38" i="5" l="1"/>
  <c r="BD106" i="3"/>
  <c r="BA107" i="4"/>
  <c r="BB109" i="4"/>
  <c r="BD108" i="3"/>
  <c r="BB107" i="4"/>
  <c r="BA106" i="4"/>
  <c r="BC110" i="3"/>
  <c r="B28" i="5"/>
  <c r="B51" i="5"/>
  <c r="B43" i="5"/>
  <c r="BD110" i="3"/>
  <c r="BD109" i="3"/>
  <c r="BA109" i="4"/>
  <c r="BD100" i="3"/>
  <c r="B111" i="3"/>
  <c r="BC108" i="3"/>
  <c r="BC106" i="3"/>
  <c r="BB106" i="4"/>
  <c r="BD111" i="3" l="1"/>
  <c r="BC111"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A3" authorId="0" shapeId="0" xr:uid="{00000000-0006-0000-0200-000059000000}">
      <text>
        <r>
          <rPr>
            <sz val="12"/>
            <color rgb="FF000000"/>
            <rFont val="Calibri"/>
            <family val="2"/>
          </rPr>
          <t>Number of programs in this compilation</t>
        </r>
      </text>
    </comment>
    <comment ref="C6" authorId="0" shapeId="0" xr:uid="{00000000-0006-0000-0200-000004000000}">
      <text>
        <r>
          <rPr>
            <sz val="12"/>
            <color rgb="FF000000"/>
            <rFont val="Calibri"/>
            <family val="2"/>
          </rPr>
          <t xml:space="preserve">The plan of study listed by this department is called a Major Map. Some courses in the Major Map are signified as a "Critical course" by an exclamation point inside a red diamond and defined as: "A critical course is required and predicts success in each major." This differs from a "Necessary course", which is signified by a yellow star and defined as: "A necessary course is required and supports graduation in 8 semesters."
</t>
        </r>
        <r>
          <rPr>
            <sz val="12"/>
            <color rgb="FF000000"/>
            <rFont val="Calibri"/>
            <family val="2"/>
          </rPr>
          <t xml:space="preserve">
</t>
        </r>
        <r>
          <rPr>
            <sz val="12"/>
            <color rgb="FF000000"/>
            <rFont val="Calibri"/>
            <family val="2"/>
          </rPr>
          <t xml:space="preserve">For this program, I've listed all Critical courses and Necessary courses, including the two GLG branch courses. In addition, I've counted three upper division courses in the home department that are not designated as Critical or Necessary because the following sentence in the margin of the Major Map makes it sound like they are required: "Students need two GLG branch courses (six credits) and three upper-division GLG or SES electives (nine credits)."
</t>
        </r>
        <r>
          <rPr>
            <sz val="12"/>
            <color rgb="FF000000"/>
            <rFont val="Calibri"/>
            <family val="2"/>
          </rPr>
          <t xml:space="preserve">
</t>
        </r>
        <r>
          <rPr>
            <sz val="12"/>
            <color rgb="FF000000"/>
            <rFont val="Calibri"/>
            <family val="2"/>
          </rPr>
          <t>Otherwise, I do not include courses in the Major Map that aren't designated as Critical or Necessary and appear to be optional, like SES 121 Earth, Solar System, and Universe, SES 122 History of Earth and Solar System, or SES 230 Coding for Exploration.</t>
        </r>
      </text>
    </comment>
    <comment ref="H6" authorId="0" shapeId="0" xr:uid="{00000000-0006-0000-0200-000098000000}">
      <text>
        <r>
          <rPr>
            <sz val="12"/>
            <color rgb="FF000000"/>
            <rFont val="Calibri"/>
            <family val="2"/>
          </rPr>
          <t>From this webpage, click the link to "Checklist" for a clear and concise one-page overview of the required courses.</t>
        </r>
      </text>
    </comment>
    <comment ref="K6" authorId="0" shapeId="0" xr:uid="{00000000-0006-0000-0200-000064000000}">
      <text>
        <r>
          <rPr>
            <sz val="12"/>
            <color rgb="FF000000"/>
            <rFont val="Calibri"/>
            <family val="2"/>
          </rPr>
          <t>Core requirements are on this page.  Then click on "Geology Track" from this page to find the additional requirements for the Geology track.</t>
        </r>
      </text>
    </comment>
    <comment ref="N6" authorId="0" shapeId="0" xr:uid="{00000000-0006-0000-0200-00000B000000}">
      <text>
        <r>
          <rPr>
            <sz val="12"/>
            <color rgb="FF000000"/>
            <rFont val="Calibri"/>
            <family val="2"/>
          </rPr>
          <t>From this website, click on the "Curriculum" button for the Geology area of study to find the Curriculum Map, which provides a year-by-year listing of courses to be taken.  The course requirement numbers listed in this column are taken from this Curriculum Map.</t>
        </r>
      </text>
    </comment>
    <comment ref="S6" authorId="0" shapeId="0" xr:uid="{00000000-0006-0000-0200-00000A000000}">
      <text>
        <r>
          <rPr>
            <sz val="12"/>
            <color rgb="FF000000"/>
            <rFont val="Calibri"/>
            <family val="2"/>
          </rPr>
          <t>From this website, click on the "Model Semester Plan" tab to see a year-by-year listing of courses to be taken.  The course requirement numbers in this column are taken from this Model Semester Plan.</t>
        </r>
      </text>
    </comment>
    <comment ref="U6" authorId="0" shapeId="0" xr:uid="{00000000-0006-0000-0200-000089010000}">
      <text>
        <r>
          <rPr>
            <sz val="12"/>
            <color rgb="FF000000"/>
            <rFont val="Calibri"/>
            <family val="2"/>
          </rPr>
          <t xml:space="preserve">From this website, follow the link to the EPS Curricular Cheat Sheet.  Terminology: what most institutions call a major is called a "primary concentration" at Harvard, and what most institutions call a minor is called a "secondary field" at Harvard.  So, for this compilation, I've included the courses required for the primary concentration.  I have not included the five course requirements for a secondary field because those are course requirements for students majoring in something outside the home department.
</t>
        </r>
        <r>
          <rPr>
            <sz val="12"/>
            <color rgb="FF000000"/>
            <rFont val="Calibri"/>
            <family val="2"/>
          </rPr>
          <t xml:space="preserve">
</t>
        </r>
        <r>
          <rPr>
            <sz val="12"/>
            <color rgb="FF000000"/>
            <rFont val="Calibri"/>
            <family val="2"/>
          </rPr>
          <t>It appears that every course at Harvard is worth 4 credits, and their course descriptions don't list the number of credits for each course, so I assign 4 credits to every course in this compilation.</t>
        </r>
      </text>
    </comment>
    <comment ref="AE6" authorId="0" shapeId="0" xr:uid="{00000000-0006-0000-0200-000006000000}">
      <text>
        <r>
          <rPr>
            <sz val="12"/>
            <color rgb="FF000000"/>
            <rFont val="Calibri"/>
            <family val="2"/>
          </rPr>
          <t>In addition to the course requirements for the major, there are course requirements for every student in the Institute, called General Institute Requirements (GIR). These cover many of the cognate course requirements listed in this column. Those GIR requirements can be found here: https://catalog.mit.edu/mit/undergraduate-education/general-institute-requirements/.</t>
        </r>
      </text>
    </comment>
    <comment ref="AL6" authorId="0" shapeId="0" xr:uid="{00000000-0006-0000-0200-000078000000}">
      <text>
        <r>
          <rPr>
            <sz val="12"/>
            <color rgb="FF000000"/>
            <rFont val="Calibri"/>
            <family val="2"/>
          </rPr>
          <t>Princeton counts courses, not credits, so here I assign each course an effective weight of 1 credit.</t>
        </r>
      </text>
    </comment>
    <comment ref="AR6" authorId="0" shapeId="0" xr:uid="{00000000-0006-0000-0200-000007000000}">
      <text>
        <r>
          <rPr>
            <sz val="12"/>
            <color rgb="FF000000"/>
            <rFont val="Calibri"/>
            <family val="2"/>
          </rPr>
          <t>The course requirement numbers in this column are taken from the department's "Degree Plan 2022-24", which is a year-by-year listing of courses to take. From this document, I've included all courses that have the label "(Major)" after the course code. This includes the courses labeled "Technical Elective (Major)", but not the courses labeled "Upper-division elective (Elective)".</t>
        </r>
      </text>
    </comment>
    <comment ref="AT6" authorId="0" shapeId="0" xr:uid="{00000000-0006-0000-0200-000075000000}">
      <text>
        <r>
          <rPr>
            <sz val="12"/>
            <color rgb="FF000000"/>
            <rFont val="Calibri"/>
            <family val="2"/>
          </rPr>
          <t>Click on the link to "Geology Option Checksheet" from this website.</t>
        </r>
      </text>
    </comment>
    <comment ref="AX6" authorId="0" shapeId="0" xr:uid="{00000000-0006-0000-0200-0000E2010000}">
      <text>
        <r>
          <rPr>
            <sz val="12"/>
            <color rgb="FF000000"/>
            <rFont val="Calibri"/>
            <family val="2"/>
          </rPr>
          <t>From this page, follow the link for "View the full curriculum for the bachelor of science in geology degree program" at: https://acalogcatalog.uwyo.edu/preview_program.php?catoid=14&amp;poid=14561.</t>
        </r>
      </text>
    </comment>
    <comment ref="AY6" authorId="0" shapeId="0" xr:uid="{00000000-0006-0000-0200-000008000000}">
      <text>
        <r>
          <rPr>
            <sz val="12"/>
            <color rgb="FF000000"/>
            <rFont val="Calibri"/>
            <family val="2"/>
          </rPr>
          <t>Yale counts courses, not credits, for its degree requirements, so every course is effectively worth one credit.</t>
        </r>
      </text>
    </comment>
    <comment ref="BA6" authorId="0" shapeId="0" xr:uid="{00000000-0006-0000-0200-00003A010000}">
      <text>
        <r>
          <rPr>
            <sz val="12"/>
            <color rgb="FF000000"/>
            <rFont val="Calibri"/>
            <family val="2"/>
          </rPr>
          <t>Number of institutions that require each of these subjects. This differs from the sum of courses in each row, since some institutions require more than one course in a given subject (e.g., some require two field experience courses, not just one).</t>
        </r>
      </text>
    </comment>
    <comment ref="BB6" authorId="0" shapeId="0" xr:uid="{00000000-0006-0000-0200-00003B010000}">
      <text>
        <r>
          <rPr>
            <sz val="12"/>
            <color rgb="FF000000"/>
            <rFont val="Calibri"/>
            <family val="2"/>
          </rPr>
          <t>Percentage of programs in this compilation that require each course.  This differs from the sum of the courses divided the sum the programs, since some programs require multiple courses in a given subject.</t>
        </r>
      </text>
    </comment>
    <comment ref="J10" authorId="0" shapeId="0" xr:uid="{00000000-0006-0000-0200-000055010000}">
      <text>
        <r>
          <rPr>
            <sz val="12"/>
            <color rgb="FF000000"/>
            <rFont val="Calibri"/>
            <family val="2"/>
          </rPr>
          <t>Choose one introductory course in the home department with the associated lab (EART 5 California Geology; EART 10 Geologic Principles; EART 20 Environmental Geology).  Each of these is 6 credits (5 credits for lecture plus 1 credit for lab).</t>
        </r>
      </text>
    </comment>
    <comment ref="M10" authorId="0" shapeId="0" xr:uid="{00000000-0006-0000-0200-00009E010000}">
      <text>
        <r>
          <rPr>
            <sz val="12"/>
            <color rgb="FF000000"/>
            <rFont val="Calibri"/>
            <family val="2"/>
          </rPr>
          <t>Choose one introductory Earth Science course out of a list of eight (3 credits) along with the one-credit lab course (GEO1030) simultaneously.  To simplify comparisons to other programs, this effectively counts as one course and a total of 4 credits.</t>
        </r>
      </text>
    </comment>
    <comment ref="Q10" authorId="0" shapeId="0" xr:uid="{00000000-0006-0000-0200-00008F010000}">
      <text>
        <r>
          <rPr>
            <sz val="12"/>
            <color rgb="FF000000"/>
            <rFont val="Calibri"/>
            <family val="2"/>
          </rPr>
          <t>Select one introductory course from a list of eight (EARS 1-6, 8-9).</t>
        </r>
      </text>
    </comment>
    <comment ref="S10" authorId="0" shapeId="0" xr:uid="{00000000-0006-0000-0200-00002A010000}">
      <text>
        <r>
          <rPr>
            <sz val="12"/>
            <color rgb="FF000000"/>
            <rFont val="Calibri"/>
            <family val="2"/>
          </rPr>
          <t>Choose GLY 2010C Physical Geology (4 credits) or another introductory Geology course (3 credits).</t>
        </r>
      </text>
    </comment>
    <comment ref="U10" authorId="0" shapeId="0" xr:uid="{00000000-0006-0000-0200-000087010000}">
      <text>
        <r>
          <rPr>
            <sz val="12"/>
            <color rgb="FF000000"/>
            <rFont val="Calibri"/>
            <family val="2"/>
          </rPr>
          <t>Choose two introductory Earth Science courses.</t>
        </r>
      </text>
    </comment>
    <comment ref="V10" authorId="0" shapeId="0" xr:uid="{00000000-0006-0000-0200-000024010000}">
      <text>
        <r>
          <rPr>
            <sz val="12"/>
            <color rgb="FF000000"/>
            <rFont val="Calibri"/>
            <family val="2"/>
          </rPr>
          <t>Choose one introductory course with a lab from a list of five in the home department (3 or 4 credits).</t>
        </r>
      </text>
    </comment>
    <comment ref="X10" authorId="0" shapeId="0" xr:uid="{00000000-0006-0000-0200-0000E6010000}">
      <text>
        <r>
          <rPr>
            <sz val="12"/>
            <color rgb="FF000000"/>
            <rFont val="Calibri"/>
            <family val="2"/>
          </rPr>
          <t>Choose one 100-level course (3 credits) out of about 20 in the home department.</t>
        </r>
      </text>
    </comment>
    <comment ref="Z10" authorId="0" shapeId="0" xr:uid="{00000000-0006-0000-0200-0000D6010000}">
      <text>
        <r>
          <rPr>
            <sz val="12"/>
            <color rgb="FF000000"/>
            <rFont val="Calibri"/>
            <family val="2"/>
          </rPr>
          <t>Choose either GEOL 100 Physical Geology (3 credits) or GEOL 120 Environmental Geology (3 credits).  Must be enrolled in the associated lab class too (GEOL 110 Introductory Geology Laboratory, 1 credit), which, for consistency with other programs, I do not count as an additional course.  This makes for 4 credits total.</t>
        </r>
      </text>
    </comment>
    <comment ref="AA10" authorId="0" shapeId="0" xr:uid="{00000000-0006-0000-0200-00001E010000}">
      <text>
        <r>
          <rPr>
            <sz val="12"/>
            <color rgb="FF000000"/>
            <rFont val="Calibri"/>
            <family val="2"/>
          </rPr>
          <t>Choose one introductory course in the home department from GEOL 101 The Earth; GEOL 103 Oceanography; GEOL 105 Dynamic Earth; or GEOL 110 Global Environmental Change.  Each of these is worth 4 credits.</t>
        </r>
      </text>
    </comment>
    <comment ref="AB10" authorId="0" shapeId="0" xr:uid="{00000000-0006-0000-0200-00000D020000}">
      <text>
        <r>
          <rPr>
            <sz val="12"/>
            <color rgb="FF000000"/>
            <rFont val="Calibri"/>
            <family val="2"/>
          </rPr>
          <t>Choose one of three introductory Earth Science courses with a lab in the home department: EARTH 116 Introductory Geology in the Field (6 credits); EARTH 119 Introduction to Earth Science (3 credits) plus EARTH 118 Introductory Earth Science Laboratory (1 credit); or EARTH 120 Geology of National Parks and Monuments (4 credits).  So a minimum of 4 credits.</t>
        </r>
      </text>
    </comment>
    <comment ref="AE10" authorId="0" shapeId="0" xr:uid="{00000000-0006-0000-0200-0000FD010000}">
      <text>
        <r>
          <rPr>
            <sz val="12"/>
            <color rgb="FF000000"/>
            <rFont val="Calibri"/>
            <family val="2"/>
          </rPr>
          <t>Choose two the following introductory courses worth a total of 24 credits: 12.001 Introduction to Geology (12 credits); 12.002 Introduction to Geophysics and Planetary Science (12 credits); 12.003 Introduction to Atmosphere, Ocean and Climate Dynamics (12 credits); 12.007 Geobiology: History of Life on Earth (12 credits).</t>
        </r>
      </text>
    </comment>
    <comment ref="AH10" authorId="0" shapeId="0" xr:uid="{00000000-0006-0000-0200-000002000000}">
      <text>
        <r>
          <rPr>
            <sz val="12"/>
            <color rgb="FF000000"/>
            <rFont val="Calibri"/>
            <family val="2"/>
          </rPr>
          <t>Choose one introductory Earth Science course (3 credits) in the home department from a list of seven possible courses plus EARTHSC 1200 Introductory Earth Science Lab (1 credit), for a total of 4 credits.</t>
        </r>
      </text>
    </comment>
    <comment ref="AN10" authorId="0" shapeId="0" xr:uid="{00000000-0006-0000-0200-000074010000}">
      <text>
        <r>
          <rPr>
            <sz val="12"/>
            <color rgb="FF000000"/>
            <rFont val="Calibri"/>
            <family val="2"/>
          </rPr>
          <t>Choose one introductory course (3-4 credits) from a list of eight in the home department.</t>
        </r>
      </text>
    </comment>
    <comment ref="AO10" authorId="0" shapeId="0" xr:uid="{00000000-0006-0000-0200-0000B0000000}">
      <text>
        <r>
          <rPr>
            <sz val="12"/>
            <color rgb="FF000000"/>
            <rFont val="Calibri"/>
            <family val="2"/>
          </rPr>
          <t>Take 01:460:101 Introductory Geology (4 credits) or 01:460:100 Planet Earth (3 credits) plus 01:460:103 Introductory Geology Lab (1 credit), for a total of 4 credits with either option.</t>
        </r>
      </text>
    </comment>
    <comment ref="AP10" authorId="0" shapeId="0" xr:uid="{00000000-0006-0000-0200-00004E010000}">
      <text>
        <r>
          <rPr>
            <sz val="12"/>
            <color rgb="FF000000"/>
            <rFont val="Calibri"/>
            <family val="2"/>
          </rPr>
          <t>Choose one introductory course (4 credits) from a list of seven in the home department.</t>
        </r>
      </text>
    </comment>
    <comment ref="AR10" authorId="0" shapeId="0" xr:uid="{00000000-0006-0000-0200-000034010000}">
      <text>
        <r>
          <rPr>
            <sz val="12"/>
            <color rgb="FF000000"/>
            <rFont val="Calibri"/>
            <family val="2"/>
          </rPr>
          <t>Choose either GEO 401 Physical Geology (4 credits) or GEO 303 Introduction to Geology (4 credits).</t>
        </r>
      </text>
    </comment>
    <comment ref="AV10" authorId="0" shapeId="0" xr:uid="{00000000-0006-0000-0200-000039010000}">
      <text>
        <r>
          <rPr>
            <sz val="12"/>
            <color rgb="FF000000"/>
            <rFont val="Calibri"/>
            <family val="2"/>
          </rPr>
          <t>EEPS 202 Introduction to Earth, Environmental, and Planetary Science (3 credits).</t>
        </r>
      </text>
    </comment>
    <comment ref="AW10" authorId="0" shapeId="0" xr:uid="{00000000-0006-0000-0200-000013020000}">
      <text>
        <r>
          <rPr>
            <sz val="12"/>
            <color rgb="FF000000"/>
            <rFont val="Calibri"/>
            <family val="2"/>
          </rPr>
          <t>Pick one of GEOSCI 100 Introductory Geology: How the Earth Works (3 credits) or GEOSCI 106 Environmental Geology (3 credits).</t>
        </r>
      </text>
    </comment>
    <comment ref="AX10" authorId="0" shapeId="0" xr:uid="{00000000-0006-0000-0200-0000DE010000}">
      <text>
        <r>
          <rPr>
            <sz val="12"/>
            <color rgb="FF000000"/>
            <rFont val="Calibri"/>
            <family val="2"/>
          </rPr>
          <t>Choose one of four introductory first-year courses in the home department, each worth 4 credits:  GEOL 1005 Earth History; GEOL 1100 Physical Geology; GEOL 1200 Historical Geology; GEOL 1500 Water, Dirt, Climate.</t>
        </r>
      </text>
    </comment>
    <comment ref="AY10" authorId="0" shapeId="0" xr:uid="{00000000-0006-0000-0200-000035010000}">
      <text>
        <r>
          <rPr>
            <sz val="12"/>
            <color rgb="FF000000"/>
            <rFont val="Calibri"/>
            <family val="2"/>
          </rPr>
          <t>Choose two of the following five introductory courses: EPS 100 Natural Disasters; EPS 101 Climate Change; EPS 110 Dynamic Earth plus EPS 111L Dynamic Earth Laboratory and Field Methods; EPS 125 History of Life plus EPS 126L Laboratory for the History of Life; or EPS 140 Atmosphere, Ocean, and Climate Change.</t>
        </r>
      </text>
    </comment>
    <comment ref="D11" authorId="0" shapeId="0" xr:uid="{00000000-0006-0000-0200-0000AF010000}">
      <text>
        <r>
          <rPr>
            <sz val="12"/>
            <color rgb="FF000000"/>
            <rFont val="Calibri"/>
            <family val="2"/>
          </rPr>
          <t>EEPS 0240: Earth: Evolution of a Habitable Planet (1 credit).</t>
        </r>
      </text>
    </comment>
    <comment ref="E11" authorId="0" shapeId="0" xr:uid="{00000000-0006-0000-0200-0000B5010000}">
      <text>
        <r>
          <rPr>
            <sz val="12"/>
            <color rgb="FF000000"/>
            <rFont val="Calibri"/>
            <family val="2"/>
          </rPr>
          <t>EPS 102 History and Evolution of Planet Earth (4 credits).</t>
        </r>
      </text>
    </comment>
    <comment ref="H11" authorId="0" shapeId="0" xr:uid="{00000000-0006-0000-0200-000062010000}">
      <text>
        <r>
          <rPr>
            <sz val="12"/>
            <color rgb="FF000000"/>
            <rFont val="Calibri"/>
            <family val="2"/>
          </rPr>
          <t>SIO 75 Geological History of Earth (4 credits).</t>
        </r>
      </text>
    </comment>
    <comment ref="I11" authorId="0" shapeId="0" xr:uid="{00000000-0006-0000-0200-00005F010000}">
      <text>
        <r>
          <rPr>
            <sz val="12"/>
            <color rgb="FF000000"/>
            <rFont val="Calibri"/>
            <family val="2"/>
          </rPr>
          <t>EARTH 3 Principles of Historical Geology (4 credits).</t>
        </r>
      </text>
    </comment>
    <comment ref="J11" authorId="0" shapeId="0" xr:uid="{00000000-0006-0000-0200-000053010000}">
      <text>
        <r>
          <rPr>
            <sz val="12"/>
            <color rgb="FF000000"/>
            <rFont val="Calibri"/>
            <family val="2"/>
          </rPr>
          <t>EART 110A Evolution of the Earth (7 credits).</t>
        </r>
      </text>
    </comment>
    <comment ref="L11" authorId="0" shapeId="0" xr:uid="{00000000-0006-0000-0200-0000AA010000}">
      <text>
        <r>
          <rPr>
            <sz val="12"/>
            <color rgb="FF000000"/>
            <rFont val="Calibri"/>
            <family val="2"/>
          </rPr>
          <t>GEOS 13200 Earth History (100 credits).</t>
        </r>
      </text>
    </comment>
    <comment ref="N11" authorId="0" shapeId="0" xr:uid="{00000000-0006-0000-0200-000095000000}">
      <text>
        <r>
          <rPr>
            <sz val="12"/>
            <color rgb="FF000000"/>
            <rFont val="Calibri"/>
            <family val="2"/>
          </rPr>
          <t>GEOL 154 Historical and Analytical Geology (4 credits).</t>
        </r>
      </text>
    </comment>
    <comment ref="P11" authorId="0" shapeId="0" xr:uid="{00000000-0006-0000-0200-000098010000}">
      <text>
        <r>
          <rPr>
            <sz val="12"/>
            <color rgb="FF000000"/>
            <rFont val="Calibri"/>
            <family val="2"/>
          </rPr>
          <t>EAS 3010 Evolution of the Earth System (4 credits).</t>
        </r>
      </text>
    </comment>
    <comment ref="S11" authorId="0" shapeId="0" xr:uid="{00000000-0006-0000-0200-000002010000}">
      <text>
        <r>
          <rPr>
            <sz val="12"/>
            <color rgb="FF000000"/>
            <rFont val="Calibri"/>
            <family val="2"/>
          </rPr>
          <t>Choose either GLY 2100C Historical Geology (4 credits) or GLY 3105C Evolution of Earth and Life (4 credits).</t>
        </r>
      </text>
    </comment>
    <comment ref="W11" authorId="0" shapeId="0" xr:uid="{00000000-0006-0000-0200-0000D1000000}">
      <text>
        <r>
          <rPr>
            <sz val="12"/>
            <color rgb="FF000000"/>
            <rFont val="Calibri"/>
            <family val="2"/>
          </rPr>
          <t>GEOL 208 History of the Earth System (4 credits).</t>
        </r>
      </text>
    </comment>
    <comment ref="Y11" authorId="0" shapeId="0" xr:uid="{00000000-0006-0000-0200-000006010000}">
      <text>
        <r>
          <rPr>
            <sz val="12"/>
            <color rgb="FF000000"/>
            <rFont val="Calibri"/>
            <family val="2"/>
          </rPr>
          <t>EES 2200:Historical Geology (4 credits).</t>
        </r>
      </text>
    </comment>
    <comment ref="Z11" authorId="0" shapeId="0" xr:uid="{00000000-0006-0000-0200-0000D5010000}">
      <text>
        <r>
          <rPr>
            <sz val="12"/>
            <color rgb="FF000000"/>
            <rFont val="Calibri"/>
            <family val="2"/>
          </rPr>
          <t>GEOL 102 Historical Geology (4 credits).</t>
        </r>
      </text>
    </comment>
    <comment ref="AA11" authorId="0" shapeId="0" xr:uid="{00000000-0006-0000-0200-00001D010000}">
      <text>
        <r>
          <rPr>
            <sz val="12"/>
            <color rgb="FF000000"/>
            <rFont val="Calibri"/>
            <family val="2"/>
          </rPr>
          <t>GEOL 201 History of the Earth (4 credits).</t>
        </r>
      </text>
    </comment>
    <comment ref="AC11" authorId="0" shapeId="0" xr:uid="{00000000-0006-0000-0200-000007010000}">
      <text>
        <r>
          <rPr>
            <sz val="12"/>
            <color rgb="FF000000"/>
            <rFont val="Calibri"/>
            <family val="2"/>
          </rPr>
          <t>GLG 304 Physical and Biological History of the Earth (4 credits).</t>
        </r>
      </text>
    </comment>
    <comment ref="AD11" authorId="0" shapeId="0" xr:uid="{00000000-0006-0000-0200-0000EA010000}">
      <text>
        <r>
          <rPr>
            <sz val="12"/>
            <color rgb="FF000000"/>
            <rFont val="Calibri"/>
            <family val="2"/>
          </rPr>
          <t>ESCI 2202 Earth History (4 credits).</t>
        </r>
      </text>
    </comment>
    <comment ref="AF11" authorId="0" shapeId="0" xr:uid="{00000000-0006-0000-0200-0000C6010000}">
      <text>
        <r>
          <rPr>
            <sz val="12"/>
            <color rgb="FF000000"/>
            <rFont val="Calibri"/>
            <family val="2"/>
          </rPr>
          <t>GEOL 103 Earth Through Time (4 credits).</t>
        </r>
      </text>
    </comment>
    <comment ref="AG11" authorId="0" shapeId="0" xr:uid="{00000000-0006-0000-0200-0000C9010000}">
      <text>
        <r>
          <rPr>
            <sz val="12"/>
            <color rgb="FF000000"/>
            <rFont val="Calibri"/>
            <family val="2"/>
          </rPr>
          <t>EARTH 203 Earth System History (1 credit).</t>
        </r>
      </text>
    </comment>
    <comment ref="AI11" authorId="0" shapeId="0" xr:uid="{00000000-0006-0000-0200-0000FB000000}">
      <text>
        <r>
          <rPr>
            <sz val="12"/>
            <color rgb="FF000000"/>
            <rFont val="Calibri"/>
            <family val="2"/>
          </rPr>
          <t>ERTH 203 History of Life (4 credits) is recommended , but ERTH 103 Exploring Earth History (4 credits) is also accepted.  Course descriptions make both of these sound more like overviews of Earth history as a planet, rather than Earth's biological history, so I've classified this as an Earth history course rather than a paleobiology course.</t>
        </r>
      </text>
    </comment>
    <comment ref="AJ11" authorId="0" shapeId="0" xr:uid="{00000000-0006-0000-0200-000082000000}">
      <text>
        <r>
          <rPr>
            <sz val="12"/>
            <color rgb="FF000000"/>
            <rFont val="Calibri"/>
            <family val="2"/>
          </rPr>
          <t>GEO 203 Evolution of Planet Earth (4 credits).</t>
        </r>
      </text>
    </comment>
    <comment ref="AK11" authorId="0" shapeId="0" xr:uid="{00000000-0006-0000-0200-000012010000}">
      <text>
        <r>
          <rPr>
            <sz val="12"/>
            <color rgb="FF000000"/>
            <rFont val="Calibri"/>
            <family val="2"/>
          </rPr>
          <t>GEOSC 310 Earth History (4 credits).</t>
        </r>
      </text>
    </comment>
    <comment ref="AL11" authorId="0" shapeId="0" xr:uid="{00000000-0006-0000-0200-00007D010000}">
      <text>
        <r>
          <rPr>
            <sz val="12"/>
            <color rgb="FF000000"/>
            <rFont val="Calibri"/>
            <family val="2"/>
          </rPr>
          <t>GEO 362 Earth History (1 credit).</t>
        </r>
      </text>
    </comment>
    <comment ref="AM11" authorId="0" shapeId="0" xr:uid="{00000000-0006-0000-0200-0000DB010000}">
      <text>
        <r>
          <rPr>
            <sz val="12"/>
            <color rgb="FF000000"/>
            <rFont val="Calibri"/>
            <family val="2"/>
          </rPr>
          <t>Choose either a first-year course EAPS 11200 Earth Through Time (3 credits) or a third-year course EAPS 31900 Exploring Earth Through Time (3 credits).</t>
        </r>
      </text>
    </comment>
    <comment ref="AO11" authorId="0" shapeId="0" xr:uid="{00000000-0006-0000-0200-0000D7010000}">
      <text>
        <r>
          <rPr>
            <sz val="12"/>
            <color rgb="FF000000"/>
            <rFont val="Calibri"/>
            <family val="2"/>
          </rPr>
          <t>01:460:480 Major Events in Earth History (3 credits).</t>
        </r>
      </text>
    </comment>
    <comment ref="AS11" authorId="0" shapeId="0" xr:uid="{00000000-0006-0000-0200-000048010000}">
      <text>
        <r>
          <rPr>
            <sz val="12"/>
            <color rgb="FF000000"/>
            <rFont val="Calibri"/>
            <family val="2"/>
          </rPr>
          <t>GEOL 152 History of the Earth (4 credits).</t>
        </r>
      </text>
    </comment>
    <comment ref="AU11" authorId="0" shapeId="0" xr:uid="{00000000-0006-0000-0200-0000B7010000}">
      <text>
        <r>
          <rPr>
            <sz val="12"/>
            <color rgb="FF000000"/>
            <rFont val="Calibri"/>
            <family val="2"/>
          </rPr>
          <t>ESS 213 Evolution of the Earth (5 credits).</t>
        </r>
      </text>
    </comment>
    <comment ref="AW11" authorId="0" shapeId="0" xr:uid="{00000000-0006-0000-0200-000012020000}">
      <text>
        <r>
          <rPr>
            <sz val="12"/>
            <color rgb="FF000000"/>
            <rFont val="Calibri"/>
            <family val="2"/>
          </rPr>
          <t>GEOSCI 204 Geologic Evolution of the Earth (4 credits).</t>
        </r>
      </text>
    </comment>
    <comment ref="B12" authorId="0" shapeId="0" xr:uid="{00000000-0006-0000-0200-000060000000}">
      <text>
        <r>
          <rPr>
            <sz val="12"/>
            <color rgb="FF000000"/>
            <rFont val="Calibri"/>
            <family val="2"/>
          </rPr>
          <t>GEOS 251 Physical Geology (4 credits).</t>
        </r>
      </text>
    </comment>
    <comment ref="F12" authorId="0" shapeId="0" xr:uid="{00000000-0006-0000-0200-000072010000}">
      <text>
        <r>
          <rPr>
            <sz val="12"/>
            <color rgb="FF000000"/>
            <rFont val="Calibri"/>
            <family val="2"/>
          </rPr>
          <t>Take GEL 050 Physical Geology (3 credits) and the associated lab course GEL 050L (2 credits).  I count this as a total of one course (5 credits).</t>
        </r>
      </text>
    </comment>
    <comment ref="H12" authorId="0" shapeId="0" xr:uid="{00000000-0006-0000-0200-000064010000}">
      <text>
        <r>
          <rPr>
            <sz val="12"/>
            <color rgb="FF000000"/>
            <rFont val="Calibri"/>
            <family val="2"/>
          </rPr>
          <t>SIO 50 Introduction to Physical Geology (6 credits).</t>
        </r>
      </text>
    </comment>
    <comment ref="I12" authorId="0" shapeId="0" xr:uid="{00000000-0006-0000-0200-000060010000}">
      <text>
        <r>
          <rPr>
            <sz val="12"/>
            <color rgb="FF000000"/>
            <rFont val="Calibri"/>
            <family val="2"/>
          </rPr>
          <t>EARTH 2 Principles of Physical Geology (4 credits).</t>
        </r>
      </text>
    </comment>
    <comment ref="K12" authorId="0" shapeId="0" xr:uid="{00000000-0006-0000-0200-0000F6010000}">
      <text>
        <r>
          <rPr>
            <sz val="12"/>
            <color rgb="FF000000"/>
            <rFont val="Calibri"/>
            <family val="2"/>
          </rPr>
          <t>Ge 1 Earth and Environment (9 credits).</t>
        </r>
      </text>
    </comment>
    <comment ref="L12" authorId="0" shapeId="0" xr:uid="{00000000-0006-0000-0200-0000AB010000}">
      <text>
        <r>
          <rPr>
            <sz val="12"/>
            <color rgb="FF000000"/>
            <rFont val="Calibri"/>
            <family val="2"/>
          </rPr>
          <t>GEOS 13100 Physical Geology (100 credits).</t>
        </r>
      </text>
    </comment>
    <comment ref="N12" authorId="0" shapeId="0" xr:uid="{00000000-0006-0000-0200-000096000000}">
      <text>
        <r>
          <rPr>
            <sz val="12"/>
            <color rgb="FF000000"/>
            <rFont val="Calibri"/>
            <family val="2"/>
          </rPr>
          <t>GEOL 150 Physical Geology for Scientists (4 credits).</t>
        </r>
      </text>
    </comment>
    <comment ref="W12" authorId="0" shapeId="0" xr:uid="{00000000-0006-0000-0200-0000D0000000}">
      <text>
        <r>
          <rPr>
            <sz val="12"/>
            <color rgb="FF000000"/>
            <rFont val="Calibri"/>
            <family val="2"/>
          </rPr>
          <t>GEOL 107 Physical Geology (4 credits).</t>
        </r>
      </text>
    </comment>
    <comment ref="AF12" authorId="0" shapeId="0" xr:uid="{00000000-0006-0000-0200-0000F1000000}">
      <text>
        <r>
          <rPr>
            <sz val="12"/>
            <color rgb="FF000000"/>
            <rFont val="Calibri"/>
            <family val="2"/>
          </rPr>
          <t>GEOL 101 Dynamic Earth (4 credits).</t>
        </r>
      </text>
    </comment>
    <comment ref="AI12" authorId="0" shapeId="0" xr:uid="{00000000-0006-0000-0200-000084010000}">
      <text>
        <r>
          <rPr>
            <sz val="12"/>
            <color rgb="FF000000"/>
            <rFont val="Calibri"/>
            <family val="2"/>
          </rPr>
          <t>ERTH 202 Earth's Surface and Environment (4 credits) is recommended, but ERTH 102 Exploring Earth's Environment (4 credits) may be substituted.</t>
        </r>
      </text>
    </comment>
    <comment ref="AJ12" authorId="0" shapeId="0" xr:uid="{00000000-0006-0000-0200-000083000000}">
      <text>
        <r>
          <rPr>
            <sz val="12"/>
            <color rgb="FF000000"/>
            <rFont val="Calibri"/>
            <family val="2"/>
          </rPr>
          <t>GEO 201 Physical Geology (4 credits).</t>
        </r>
      </text>
    </comment>
    <comment ref="AK12" authorId="0" shapeId="0" xr:uid="{00000000-0006-0000-0200-0000BC000000}">
      <text>
        <r>
          <rPr>
            <sz val="12"/>
            <color rgb="FF000000"/>
            <rFont val="Calibri"/>
            <family val="2"/>
          </rPr>
          <t>Take either GEOSC 1 Physical Geology (3 credits) or GEOSC 20 Planet Earth (3 credits).</t>
        </r>
      </text>
    </comment>
    <comment ref="E13" authorId="0" shapeId="0" xr:uid="{00000000-0006-0000-0200-0000A7000000}">
      <text>
        <r>
          <rPr>
            <sz val="12"/>
            <color rgb="FF000000"/>
            <rFont val="Calibri"/>
            <family val="2"/>
          </rPr>
          <t>EPS 50 The Planet Earth (4 credits).</t>
        </r>
      </text>
    </comment>
    <comment ref="G13" authorId="0" shapeId="0" xr:uid="{00000000-0006-0000-0200-00009F000000}">
      <text>
        <r>
          <rPr>
            <sz val="12"/>
            <color rgb="FF000000"/>
            <rFont val="Calibri"/>
            <family val="2"/>
          </rPr>
          <t>EPSS 1 Introduction to Earth Science (5 credits).</t>
        </r>
      </text>
    </comment>
    <comment ref="K13" authorId="0" shapeId="0" xr:uid="{00000000-0006-0000-0200-0000F6000000}">
      <text>
        <r>
          <rPr>
            <sz val="12"/>
            <color rgb="FF000000"/>
            <rFont val="Calibri"/>
            <family val="2"/>
          </rPr>
          <t>Ge 11a Earth as a Planet (9 credits).  The course description sounds like a conventional introductory Earth Science course, so I've classified it as such.</t>
        </r>
      </text>
    </comment>
    <comment ref="R13" authorId="0" shapeId="0" xr:uid="{00000000-0006-0000-0200-0000EE000000}">
      <text>
        <r>
          <rPr>
            <sz val="12"/>
            <color rgb="FF000000"/>
            <rFont val="Calibri"/>
            <family val="2"/>
          </rPr>
          <t>ECS 101 Dynamic Earth (1 credit).  The course description sounds like a traditional introductory Earth Science course, so I've classified it as such.</t>
        </r>
      </text>
    </comment>
    <comment ref="Y13" authorId="0" shapeId="0" xr:uid="{00000000-0006-0000-0200-0000D1010000}">
      <text>
        <r>
          <rPr>
            <sz val="12"/>
            <color rgb="FF000000"/>
            <rFont val="Calibri"/>
            <family val="2"/>
          </rPr>
          <t>Choose either EES:1030 Introduction to Earth Science (4 credits) or EES:1050 Introduction to Geology (4 credits).</t>
        </r>
      </text>
    </comment>
    <comment ref="AC13" authorId="0" shapeId="0" xr:uid="{00000000-0006-0000-0200-0000F0000000}">
      <text>
        <r>
          <rPr>
            <sz val="12"/>
            <color rgb="FF000000"/>
            <rFont val="Calibri"/>
            <family val="2"/>
          </rPr>
          <t>GLG 201 The Dynamic Earth (4 credits).</t>
        </r>
      </text>
    </comment>
    <comment ref="AI13" authorId="0" shapeId="0" xr:uid="{00000000-0006-0000-0200-0000EF000000}">
      <text>
        <r>
          <rPr>
            <sz val="12"/>
            <color rgb="FF000000"/>
            <rFont val="Calibri"/>
            <family val="2"/>
          </rPr>
          <t>ERTH 201 Dynamic Planet Earth (4 credits) is recommended, but ERTH 101 Exploring Planet Earth (4 credits) may be substituted.  Course description sounds like a traditional introductory Earth Science course.</t>
        </r>
      </text>
    </comment>
    <comment ref="AM13" authorId="0" shapeId="0" xr:uid="{00000000-0006-0000-0200-000011010000}">
      <text>
        <r>
          <rPr>
            <sz val="12"/>
            <color rgb="FF000000"/>
            <rFont val="Calibri"/>
            <family val="2"/>
          </rPr>
          <t>EAPS 11800 Introduction to Earth Sciences (3 credits).</t>
        </r>
      </text>
    </comment>
    <comment ref="AQ13" authorId="0" shapeId="0" xr:uid="{00000000-0006-0000-0200-0000F0010000}">
      <text>
        <r>
          <rPr>
            <sz val="12"/>
            <color rgb="FF000000"/>
            <rFont val="Calibri"/>
            <family val="2"/>
          </rPr>
          <t>EPS1 Introduction to Geology (5 credits).</t>
        </r>
      </text>
    </comment>
    <comment ref="AS13" authorId="0" shapeId="0" xr:uid="{00000000-0006-0000-0200-000049010000}">
      <text>
        <r>
          <rPr>
            <sz val="12"/>
            <color rgb="FF000000"/>
            <rFont val="Calibri"/>
            <family val="2"/>
          </rPr>
          <t>GEOL 150 Introduction to the Solid Earth (4 credits).</t>
        </r>
      </text>
    </comment>
    <comment ref="AT13" authorId="0" shapeId="0" xr:uid="{00000000-0006-0000-0200-00003F010000}">
      <text>
        <r>
          <rPr>
            <sz val="12"/>
            <color rgb="FF000000"/>
            <rFont val="Calibri"/>
            <family val="2"/>
          </rPr>
          <t>GEOS 2004 Geoscience Fundamentals (3 credits).</t>
        </r>
      </text>
    </comment>
    <comment ref="M14" authorId="0" shapeId="0" xr:uid="{00000000-0006-0000-0200-0000F5000000}">
      <text>
        <r>
          <rPr>
            <sz val="12"/>
            <color rgb="FF000000"/>
            <rFont val="Calibri"/>
            <family val="2"/>
          </rPr>
          <t>GEOL 2001 Planet Earth (4 credits).  The course description says there is "particular emphasis on the factors that make Earth habitable", so I've classified this as a Habitable Planet course.</t>
        </r>
      </text>
    </comment>
    <comment ref="T14" authorId="0" shapeId="0" xr:uid="{00000000-0006-0000-0200-00008E000000}">
      <text>
        <r>
          <rPr>
            <sz val="12"/>
            <color rgb="FF000000"/>
            <rFont val="Calibri"/>
            <family val="2"/>
          </rPr>
          <t>EAS 1601 Habitable Planet (4 credits).</t>
        </r>
      </text>
    </comment>
    <comment ref="AL14" authorId="0" shapeId="0" xr:uid="{00000000-0006-0000-0200-000079000000}">
      <text>
        <r>
          <rPr>
            <sz val="12"/>
            <color rgb="FF000000"/>
            <rFont val="Calibri"/>
            <family val="2"/>
          </rPr>
          <t>GEO 203 The Habitable Planet (1 credit).</t>
        </r>
      </text>
    </comment>
    <comment ref="O15" authorId="0" shapeId="0" xr:uid="{00000000-0006-0000-0200-0000E9000000}">
      <text>
        <r>
          <rPr>
            <sz val="12"/>
            <color rgb="FF000000"/>
            <rFont val="Calibri"/>
            <family val="2"/>
          </rPr>
          <t>EESC UN2100 Earth's Environmental Systems: The Climate System (4.5 credits).</t>
        </r>
      </text>
    </comment>
    <comment ref="R15" authorId="0" shapeId="0" xr:uid="{00000000-0006-0000-0200-000095010000}">
      <text>
        <r>
          <rPr>
            <sz val="12"/>
            <color rgb="FF000000"/>
            <rFont val="Calibri"/>
            <family val="2"/>
          </rPr>
          <t>ECS 103 Climate Change for Future Leaders (1 credit).</t>
        </r>
      </text>
    </comment>
    <comment ref="X15" authorId="0" shapeId="0" xr:uid="{00000000-0006-0000-0200-000009010000}">
      <text>
        <r>
          <rPr>
            <sz val="12"/>
            <color rgb="FF000000"/>
            <rFont val="Calibri"/>
            <family val="2"/>
          </rPr>
          <t>EAS-E 227 Earth Climate and History (3 credits).  The course description sounds like an introductory course on Earth's climate over geologic time.</t>
        </r>
      </text>
    </comment>
    <comment ref="AN15" authorId="0" shapeId="0" xr:uid="{00000000-0006-0000-0200-000048000000}">
      <text>
        <r>
          <rPr>
            <sz val="12"/>
            <color rgb="FF000000"/>
            <rFont val="Calibri"/>
            <family val="2"/>
          </rPr>
          <t>EEPS 325 Oceans, Atmospheres and Climate (4 credits).  Upper division course on "the physics and chemistry of the oceans and atmosphere to explore the mechanisms that control global and regional climate".</t>
        </r>
      </text>
    </comment>
    <comment ref="K16" authorId="0" shapeId="0" xr:uid="{00000000-0006-0000-0200-0000F7010000}">
      <text>
        <r>
          <rPr>
            <sz val="12"/>
            <color rgb="FF000000"/>
            <rFont val="Calibri"/>
            <family val="2"/>
          </rPr>
          <t>Ge 11c Planetary Sciences (9 credits).  The course description focuses on the history and present state of our solar system.  This is distinct from other courses at Caltech that focus on introductions to Earth, so should not be categorized as an introductory Earth course; it is a planetary science course.</t>
        </r>
      </text>
    </comment>
    <comment ref="H17" authorId="0" shapeId="0" xr:uid="{00000000-0006-0000-0200-000063010000}">
      <text>
        <r>
          <rPr>
            <sz val="12"/>
            <color rgb="FF000000"/>
            <rFont val="Calibri"/>
            <family val="2"/>
          </rPr>
          <t>SIO 65 Geosciences seminar (2 credits).</t>
        </r>
      </text>
    </comment>
    <comment ref="AB17" authorId="0" shapeId="0" xr:uid="{00000000-0006-0000-0200-00000D010000}">
      <text>
        <r>
          <rPr>
            <sz val="12"/>
            <color rgb="FF000000"/>
            <rFont val="Calibri"/>
            <family val="2"/>
          </rPr>
          <t>EARTH 295 Welcome to EARTH: Navigating an Earth and Environmental Sciences Undergraduate Career (1 credit).  This is an advising course for new majors.</t>
        </r>
      </text>
    </comment>
    <comment ref="AH17" authorId="0" shapeId="0" xr:uid="{00000000-0006-0000-0200-00000B010000}">
      <text>
        <r>
          <rPr>
            <sz val="12"/>
            <color rgb="FF000000"/>
            <rFont val="Calibri"/>
            <family val="2"/>
          </rPr>
          <t>EARTHSC 2000 Preparation for Thesis and Careers in Earth Science (1 credit).</t>
        </r>
      </text>
    </comment>
    <comment ref="AM17" authorId="0" shapeId="0" xr:uid="{00000000-0006-0000-0200-000010010000}">
      <text>
        <r>
          <rPr>
            <sz val="12"/>
            <color rgb="FF000000"/>
            <rFont val="Calibri"/>
            <family val="2"/>
          </rPr>
          <t>EAPS 13700 Freshman Seminar in Earth, Atmospheric, and Planetary Sciences (1 credit).</t>
        </r>
      </text>
    </comment>
    <comment ref="AS17" authorId="0" shapeId="0" xr:uid="{00000000-0006-0000-0200-00000C010000}">
      <text>
        <r>
          <rPr>
            <sz val="12"/>
            <color rgb="FF000000"/>
            <rFont val="Calibri"/>
            <family val="2"/>
          </rPr>
          <t>GEOL 180 Introduction to Geology and Geophysics (1 credit).  The course description sounds like an introduction to careers, study skills, campus resources.</t>
        </r>
      </text>
    </comment>
    <comment ref="F18" authorId="0" shapeId="0" xr:uid="{00000000-0006-0000-0200-0000A3000000}">
      <text>
        <r>
          <rPr>
            <sz val="12"/>
            <color rgb="FF000000"/>
            <rFont val="Calibri"/>
            <family val="2"/>
          </rPr>
          <t>GEL 060 Earth Materials: Introduction (4 credits).</t>
        </r>
      </text>
    </comment>
    <comment ref="I18" authorId="0" shapeId="0" xr:uid="{00000000-0006-0000-0200-00005C010000}">
      <text>
        <r>
          <rPr>
            <sz val="12"/>
            <color rgb="FF000000"/>
            <rFont val="Calibri"/>
            <family val="2"/>
          </rPr>
          <t>EARTH 114 Geomaterials (4 credits).</t>
        </r>
      </text>
    </comment>
    <comment ref="M18" authorId="0" shapeId="0" xr:uid="{00000000-0006-0000-0200-00009D010000}">
      <text>
        <r>
          <rPr>
            <sz val="12"/>
            <color rgb="FF000000"/>
            <rFont val="Calibri"/>
            <family val="2"/>
          </rPr>
          <t>GEOL2005 Introduction to Earth Materials (4 credits).</t>
        </r>
      </text>
    </comment>
    <comment ref="P18" authorId="0" shapeId="0" xr:uid="{00000000-0006-0000-0200-00008F000000}">
      <text>
        <r>
          <rPr>
            <sz val="12"/>
            <color rgb="FF000000"/>
            <rFont val="Calibri"/>
            <family val="2"/>
          </rPr>
          <t>EAS 3090 Earth Materials (3 credits).</t>
        </r>
      </text>
    </comment>
    <comment ref="Q18" authorId="0" shapeId="0" xr:uid="{00000000-0006-0000-0200-000068000000}">
      <text>
        <r>
          <rPr>
            <sz val="12"/>
            <color rgb="FF000000"/>
            <rFont val="Calibri"/>
            <family val="2"/>
          </rPr>
          <t>EART 40 Materials of the Earth (1 credit).</t>
        </r>
      </text>
    </comment>
    <comment ref="V18" authorId="0" shapeId="0" xr:uid="{00000000-0006-0000-0200-000022010000}">
      <text>
        <r>
          <rPr>
            <sz val="12"/>
            <color rgb="FF000000"/>
            <rFont val="Calibri"/>
            <family val="2"/>
          </rPr>
          <t>ERTH 333 Earth Materials and Structures (4 credits).</t>
        </r>
      </text>
    </comment>
    <comment ref="X18" authorId="0" shapeId="0" xr:uid="{00000000-0006-0000-0200-0000DB000000}">
      <text>
        <r>
          <rPr>
            <sz val="12"/>
            <color rgb="FF000000"/>
            <rFont val="Calibri"/>
            <family val="2"/>
          </rPr>
          <t>EAS-E 225 Earth Materials (4 credits).</t>
        </r>
      </text>
    </comment>
    <comment ref="AB18" authorId="0" shapeId="0" xr:uid="{00000000-0006-0000-0200-000063000000}">
      <text>
        <r>
          <rPr>
            <sz val="12"/>
            <color rgb="FF000000"/>
            <rFont val="Calibri"/>
            <family val="2"/>
          </rPr>
          <t>EARTH 315 Earth Materials (4 credits).</t>
        </r>
      </text>
    </comment>
    <comment ref="AH18" authorId="0" shapeId="0" xr:uid="{00000000-0006-0000-0200-0000B7000000}">
      <text>
        <r>
          <rPr>
            <sz val="12"/>
            <color rgb="FF000000"/>
            <rFont val="Calibri"/>
            <family val="2"/>
          </rPr>
          <t>EARTHSC 4421 Earth Materials (3 credits).</t>
        </r>
      </text>
    </comment>
    <comment ref="AK18" authorId="0" shapeId="0" xr:uid="{00000000-0006-0000-0200-0000BD000000}">
      <text>
        <r>
          <rPr>
            <sz val="12"/>
            <color rgb="FF000000"/>
            <rFont val="Calibri"/>
            <family val="2"/>
          </rPr>
          <t>GEOSC 201 Earth Materials (4 credits).</t>
        </r>
      </text>
    </comment>
    <comment ref="AR18" authorId="0" shapeId="0" xr:uid="{00000000-0006-0000-0200-000033010000}">
      <text>
        <r>
          <rPr>
            <sz val="12"/>
            <color rgb="FF000000"/>
            <rFont val="Calibri"/>
            <family val="2"/>
          </rPr>
          <t>GEO 416K Earth Materials (4 credits).</t>
        </r>
      </text>
    </comment>
    <comment ref="AU18" authorId="0" shapeId="0" xr:uid="{00000000-0006-0000-0200-0000B3010000}">
      <text>
        <r>
          <rPr>
            <sz val="12"/>
            <color rgb="FF000000"/>
            <rFont val="Calibri"/>
            <family val="2"/>
          </rPr>
          <t>ESS 312 Earth Materials (5 credits).  Course description sounds like a combination of mineralogy and petrology.</t>
        </r>
      </text>
    </comment>
    <comment ref="AV18" authorId="0" shapeId="0" xr:uid="{00000000-0006-0000-0200-0000F8000000}">
      <text>
        <r>
          <rPr>
            <sz val="12"/>
            <color rgb="FF000000"/>
            <rFont val="Calibri"/>
            <family val="2"/>
          </rPr>
          <t>EEPS 340 Minerals, Rocks, Resources, and the Environment (4 credits).  The course description sounds like a combination of mineralogy and petrology.  This is also the replacement of this department's former Earth Materials course, which had been required until 2020, and appears to serve much the same purpose, so I've classified this as an Earth Materials course.</t>
        </r>
      </text>
    </comment>
    <comment ref="D19" authorId="0" shapeId="0" xr:uid="{00000000-0006-0000-0200-0000B0010000}">
      <text>
        <r>
          <rPr>
            <sz val="12"/>
            <color rgb="FF000000"/>
            <rFont val="Calibri"/>
            <family val="2"/>
          </rPr>
          <t>EEPS 0230 Understanding Earth and Environmental Processes (1 credit).</t>
        </r>
      </text>
    </comment>
    <comment ref="J19" authorId="0" shapeId="0" xr:uid="{00000000-0006-0000-0200-0000ED000000}">
      <text>
        <r>
          <rPr>
            <sz val="12"/>
            <color rgb="FF000000"/>
            <rFont val="Calibri"/>
            <family val="2"/>
          </rPr>
          <t>EART 110C The Dynamic Earth (7 credits; 5 credits for lecture plus 2 credits for the associated lab).  The course description states it is an upper division course focused on Earth processes, rather than on an introduction to Earth as a planet, so I've categorized it as an Earth Processes course, not an introductory Earth Science course.</t>
        </r>
      </text>
    </comment>
    <comment ref="T19" authorId="0" shapeId="0" xr:uid="{00000000-0006-0000-0200-000078010000}">
      <text>
        <r>
          <rPr>
            <sz val="12"/>
            <color rgb="FF000000"/>
            <rFont val="Calibri"/>
            <family val="2"/>
          </rPr>
          <t>EAS 2600 Earth Processes (4 credits).</t>
        </r>
      </text>
    </comment>
    <comment ref="X19" authorId="0" shapeId="0" xr:uid="{00000000-0006-0000-0200-0000DA000000}">
      <text>
        <r>
          <rPr>
            <sz val="12"/>
            <color rgb="FF000000"/>
            <rFont val="Calibri"/>
            <family val="2"/>
          </rPr>
          <t>EAS-E 226 Earth Processes (3 credits).</t>
        </r>
      </text>
    </comment>
    <comment ref="AQ19" authorId="0" shapeId="0" xr:uid="{00000000-0006-0000-0200-0000F4000000}">
      <text>
        <r>
          <rPr>
            <sz val="12"/>
            <color rgb="FF000000"/>
            <rFont val="Calibri"/>
            <family val="2"/>
          </rPr>
          <t>EPS3 Earth and Planetary Processes and Mechanics (3 credits).  The course description includes a focus on solid and fluid mechanics, mass and momentum conservation, rheology and constitutive equations.</t>
        </r>
      </text>
    </comment>
    <comment ref="AU19" authorId="0" shapeId="0" xr:uid="{00000000-0006-0000-0200-0000B1010000}">
      <text>
        <r>
          <rPr>
            <sz val="12"/>
            <color rgb="FF000000"/>
            <rFont val="Calibri"/>
            <family val="2"/>
          </rPr>
          <t>ESS 211 Physical Processes of the Earth (5 credits).</t>
        </r>
      </text>
    </comment>
    <comment ref="E20" authorId="0" shapeId="0" xr:uid="{00000000-0006-0000-0200-000017020000}">
      <text>
        <r>
          <rPr>
            <sz val="12"/>
            <color rgb="FF000000"/>
            <rFont val="Calibri"/>
            <family val="2"/>
          </rPr>
          <t>EPS 150 Case Studies in Earth Systems (2 credits).</t>
        </r>
      </text>
    </comment>
    <comment ref="P20" authorId="0" shapeId="0" xr:uid="{00000000-0006-0000-0200-000090000000}">
      <text>
        <r>
          <rPr>
            <sz val="12"/>
            <color rgb="FF000000"/>
            <rFont val="Calibri"/>
            <family val="2"/>
          </rPr>
          <t>EAS 2250 The Earth System (4 credits).</t>
        </r>
      </text>
    </comment>
    <comment ref="AD20" authorId="0" shapeId="0" xr:uid="{00000000-0006-0000-0200-0000F2000000}">
      <text>
        <r>
          <rPr>
            <sz val="12"/>
            <color rgb="FF000000"/>
            <rFont val="Calibri"/>
            <family val="2"/>
          </rPr>
          <t>ESCI 2203 Earth Surface Dynamics (4 credits). The course description sounds like a lower division Earth systems course, describing interactions between atmosphere, lithosphere, hydrosphere, and biosphere, not an Earth Surface Processes course, so I've classified this as an Earth Systems course, not a Geomorphology course.</t>
        </r>
      </text>
    </comment>
    <comment ref="AG20" authorId="0" shapeId="0" xr:uid="{00000000-0006-0000-0200-0000CA010000}">
      <text>
        <r>
          <rPr>
            <sz val="12"/>
            <color rgb="FF000000"/>
            <rFont val="Calibri"/>
            <family val="2"/>
          </rPr>
          <t>EARTH 201 Earth's Systems Revealed (1 credit).</t>
        </r>
      </text>
    </comment>
    <comment ref="AJ20" authorId="0" shapeId="0" xr:uid="{00000000-0006-0000-0200-000081000000}">
      <text>
        <r>
          <rPr>
            <sz val="12"/>
            <color rgb="FF000000"/>
            <rFont val="Calibri"/>
            <family val="2"/>
          </rPr>
          <t>GEO 202 Earth Systems Science (4 credits).</t>
        </r>
      </text>
    </comment>
    <comment ref="AT20" authorId="0" shapeId="0" xr:uid="{00000000-0006-0000-0200-000040010000}">
      <text>
        <r>
          <rPr>
            <sz val="12"/>
            <color rgb="FF000000"/>
            <rFont val="Calibri"/>
            <family val="2"/>
          </rPr>
          <t>GEOS 2024 Earth's Dynamic Systems (6 credits).</t>
        </r>
      </text>
    </comment>
    <comment ref="AX20" authorId="0" shapeId="0" xr:uid="{00000000-0006-0000-0200-00000A010000}">
      <text>
        <r>
          <rPr>
            <sz val="12"/>
            <color rgb="FF000000"/>
            <rFont val="Calibri"/>
            <family val="2"/>
          </rPr>
          <t>GEOL 2000 Geochemical Cycles and the Earth System (4 credits).</t>
        </r>
      </text>
    </comment>
    <comment ref="N21" authorId="0" shapeId="0" xr:uid="{00000000-0006-0000-0200-000094000000}">
      <text>
        <r>
          <rPr>
            <sz val="12"/>
            <color rgb="FF000000"/>
            <rFont val="Calibri"/>
            <family val="2"/>
          </rPr>
          <t>GEOL 250 The Solid Earth (3 credits).</t>
        </r>
      </text>
    </comment>
    <comment ref="O21" authorId="0" shapeId="0" xr:uid="{00000000-0006-0000-0200-0000EA000000}">
      <text>
        <r>
          <rPr>
            <sz val="12"/>
            <color rgb="FF000000"/>
            <rFont val="Calibri"/>
            <family val="2"/>
          </rPr>
          <t>EESC UN2200 Earth's Environmental Systems: The Solid Earth System (4.5 credits).</t>
        </r>
      </text>
    </comment>
    <comment ref="AG21" authorId="0" shapeId="0" xr:uid="{00000000-0006-0000-0200-0000F3000000}">
      <text>
        <r>
          <rPr>
            <sz val="12"/>
            <color rgb="FF000000"/>
            <rFont val="Calibri"/>
            <family val="2"/>
          </rPr>
          <t>EARTH 202 Earth's Interior (1 credit).</t>
        </r>
      </text>
    </comment>
    <comment ref="L22" authorId="0" shapeId="0" xr:uid="{00000000-0006-0000-0200-0000A9010000}">
      <text>
        <r>
          <rPr>
            <sz val="12"/>
            <color rgb="FF000000"/>
            <rFont val="Calibri"/>
            <family val="2"/>
          </rPr>
          <t>GEOS 13300 The Atmosphere (100 credits).</t>
        </r>
      </text>
    </comment>
    <comment ref="AW23" authorId="0" shapeId="0" xr:uid="{00000000-0006-0000-0200-00002C000000}">
      <text>
        <r>
          <rPr>
            <sz val="12"/>
            <color rgb="FF000000"/>
            <rFont val="Calibri"/>
            <family val="2"/>
          </rPr>
          <t>GEOSCI 202 Introduction to Geologic Structures (4 credits).</t>
        </r>
      </text>
    </comment>
    <comment ref="I26" authorId="0" shapeId="0" xr:uid="{00000000-0006-0000-0200-00005B010000}">
      <text>
        <r>
          <rPr>
            <sz val="12"/>
            <color rgb="FF000000"/>
            <rFont val="Calibri"/>
            <family val="2"/>
          </rPr>
          <t>EARTH 134 Introduction to Geological and Geophysical Data Analysis (4 credits).</t>
        </r>
      </text>
    </comment>
    <comment ref="V26" authorId="0" shapeId="0" xr:uid="{00000000-0006-0000-0200-000021010000}">
      <text>
        <r>
          <rPr>
            <sz val="12"/>
            <color rgb="FF000000"/>
            <rFont val="Calibri"/>
            <family val="2"/>
          </rPr>
          <t>ERTH 413 Introduction to Statistics and Data Analysis (3 credits).</t>
        </r>
      </text>
    </comment>
    <comment ref="X26" authorId="0" shapeId="0" xr:uid="{00000000-0006-0000-0200-0000D9000000}">
      <text>
        <r>
          <rPr>
            <sz val="12"/>
            <color rgb="FF000000"/>
            <rFont val="Calibri"/>
            <family val="2"/>
          </rPr>
          <t>EAS-E 314 Data Analysis for Earth Science (3 credits).</t>
        </r>
      </text>
    </comment>
    <comment ref="AH26" authorId="0" shapeId="0" xr:uid="{00000000-0006-0000-0200-0000B6000000}">
      <text>
        <r>
          <rPr>
            <sz val="12"/>
            <color rgb="FF000000"/>
            <rFont val="Calibri"/>
            <family val="2"/>
          </rPr>
          <t>EARTHSC 2245 Introductory Data Analysis for Earth and Environmental Sciences (4 credits).</t>
        </r>
      </text>
    </comment>
    <comment ref="AJ26" authorId="0" shapeId="0" xr:uid="{00000000-0006-0000-0200-000080000000}">
      <text>
        <r>
          <rPr>
            <sz val="12"/>
            <color rgb="FF000000"/>
            <rFont val="Calibri"/>
            <family val="2"/>
          </rPr>
          <t>GEO 301 Geosciences Data Analysis (4 credits).</t>
        </r>
      </text>
    </comment>
    <comment ref="AQ26" authorId="0" shapeId="0" xr:uid="{00000000-0006-0000-0200-0000F1010000}">
      <text>
        <r>
          <rPr>
            <sz val="12"/>
            <color rgb="FF000000"/>
            <rFont val="Calibri"/>
            <family val="2"/>
          </rPr>
          <t>EPS6 Data Science for Geoscience (3 credits).</t>
        </r>
      </text>
    </comment>
    <comment ref="G27" authorId="0" shapeId="0" xr:uid="{00000000-0006-0000-0200-000069010000}">
      <text>
        <r>
          <rPr>
            <sz val="12"/>
            <color rgb="FF000000"/>
            <rFont val="Calibri"/>
            <family val="2"/>
          </rPr>
          <t>EPSS 71 Introduction to Computing for Geoscientists (4 credits).</t>
        </r>
      </text>
    </comment>
    <comment ref="AM27" authorId="0" shapeId="0" xr:uid="{00000000-0006-0000-0200-0000D9010000}">
      <text>
        <r>
          <rPr>
            <sz val="12"/>
            <color rgb="FF000000"/>
            <rFont val="Calibri"/>
            <family val="2"/>
          </rPr>
          <t>EAPS 30900 Computer-aided analysis for Geosciences (3 credits).</t>
        </r>
      </text>
    </comment>
    <comment ref="AR27" authorId="0" shapeId="0" xr:uid="{00000000-0006-0000-0200-00002E010000}">
      <text>
        <r>
          <rPr>
            <sz val="12"/>
            <color rgb="FF000000"/>
            <rFont val="Calibri"/>
            <family val="2"/>
          </rPr>
          <t>GEO 325G Computational Applications in the Geosciences (3 credits).</t>
        </r>
      </text>
    </comment>
    <comment ref="B28" authorId="0" shapeId="0" xr:uid="{00000000-0006-0000-0200-0000BF010000}">
      <text>
        <r>
          <rPr>
            <sz val="12"/>
            <color rgb="FF000000"/>
            <rFont val="Calibri"/>
            <family val="2"/>
          </rPr>
          <t>Choose either GEOS 280 Programming and Data Analysis in the Earth Sciences (Matlab) or GEOS 285 Introduction to Python in Geosciences.  Each is 3 credits.</t>
        </r>
      </text>
    </comment>
    <comment ref="H28" authorId="0" shapeId="0" xr:uid="{00000000-0006-0000-0200-000061010000}">
      <text>
        <r>
          <rPr>
            <sz val="12"/>
            <color rgb="FF000000"/>
            <rFont val="Calibri"/>
            <family val="2"/>
          </rPr>
          <t>SIO 113 Computational and Data Analysis in Geosciences (4 credits).</t>
        </r>
      </text>
    </comment>
    <comment ref="T29" authorId="0" shapeId="0" xr:uid="{00000000-0006-0000-0200-00008D010000}">
      <text>
        <r>
          <rPr>
            <sz val="12"/>
            <color rgb="FF000000"/>
            <rFont val="Calibri"/>
            <family val="2"/>
          </rPr>
          <t>EAS 2655 Quantitative Techniques in Earth and Atmospheric Sciences (3 credits).</t>
        </r>
      </text>
    </comment>
    <comment ref="AD30" authorId="0" shapeId="0" xr:uid="{00000000-0006-0000-0200-000016010000}">
      <text>
        <r>
          <rPr>
            <sz val="12"/>
            <color rgb="FF000000"/>
            <rFont val="Calibri"/>
            <family val="2"/>
          </rPr>
          <t>ESCI 4702 General Hydrogeology (4 credits).</t>
        </r>
      </text>
    </comment>
    <comment ref="AI30" authorId="0" shapeId="0" xr:uid="{00000000-0006-0000-0200-000008010000}">
      <text>
        <r>
          <rPr>
            <sz val="12"/>
            <color rgb="FF000000"/>
            <rFont val="Calibri"/>
            <family val="2"/>
          </rPr>
          <t>ERTH 316 Introduction to Hydrogeology (4 credits).</t>
        </r>
      </text>
    </comment>
    <comment ref="AJ30" authorId="0" shapeId="0" xr:uid="{00000000-0006-0000-0200-00007F000000}">
      <text>
        <r>
          <rPr>
            <sz val="12"/>
            <color rgb="FF000000"/>
            <rFont val="Calibri"/>
            <family val="2"/>
          </rPr>
          <t>GEO 487 Hydrogeology (4 credits).</t>
        </r>
      </text>
    </comment>
    <comment ref="C31" authorId="0" shapeId="0" xr:uid="{00000000-0006-0000-0200-0000BD010000}">
      <text>
        <r>
          <rPr>
            <sz val="12"/>
            <color rgb="FF000000"/>
            <rFont val="Calibri"/>
            <family val="2"/>
          </rPr>
          <t>GLG 451 Field Geology I (3 credits).  Mostly in class with several weekend field trips.</t>
        </r>
      </text>
    </comment>
    <comment ref="E31" authorId="0" shapeId="0" xr:uid="{00000000-0006-0000-0200-0000A5000000}">
      <text>
        <r>
          <rPr>
            <sz val="12"/>
            <color rgb="FF000000"/>
            <rFont val="Calibri"/>
            <family val="2"/>
          </rPr>
          <t>EPS 101 Field Geology and Digital Mapping (4 credits).</t>
        </r>
      </text>
    </comment>
    <comment ref="F31" authorId="0" shapeId="0" xr:uid="{00000000-0006-0000-0200-000070010000}">
      <text>
        <r>
          <rPr>
            <sz val="12"/>
            <color rgb="FF000000"/>
            <rFont val="Calibri"/>
            <family val="2"/>
          </rPr>
          <t>GEO 103 Field Geology (4 credits).  Not a summer field camp.</t>
        </r>
      </text>
    </comment>
    <comment ref="G31" authorId="0" shapeId="0" xr:uid="{00000000-0006-0000-0200-00006A010000}">
      <text>
        <r>
          <rPr>
            <sz val="12"/>
            <color rgb="FF000000"/>
            <rFont val="Calibri"/>
            <family val="2"/>
          </rPr>
          <t>First take EPSS 61 Geologic Maps (4 credits).  Includes five field days of geologic mapping, so I've classified this under Field Methods.  Then take EPSS 121 Advanced Field Geology (4 credits), which is a lecture course with preparation of written geologic reports.</t>
        </r>
      </text>
    </comment>
    <comment ref="H31" authorId="0" shapeId="0" xr:uid="{00000000-0006-0000-0200-00009C000000}">
      <text>
        <r>
          <rPr>
            <sz val="12"/>
            <color rgb="FF000000"/>
            <rFont val="Calibri"/>
            <family val="2"/>
          </rPr>
          <t>SIO 100 Geological Field Methods (4 credits).</t>
        </r>
      </text>
    </comment>
    <comment ref="I31" authorId="0" shapeId="0" xr:uid="{00000000-0006-0000-0200-00005E010000}">
      <text>
        <r>
          <rPr>
            <sz val="12"/>
            <color rgb="FF000000"/>
            <rFont val="Calibri"/>
            <family val="2"/>
          </rPr>
          <t>First take EARTH 18 (Field Studies in Geological Sciences; 1 credit), consisting of a four to five day field trip within California.  Then take EARTH 104B (Field Methods; 4 credits), which sounds like a traditional Field Methods course.  Then choose either EARTH 104A (Earth Studies in Geological Methods; 4 credits) or EARTH 104G (Digital Analysis and Interpretation of Field Data; 4 credits), both of which are effectively another Field Methods course.</t>
        </r>
      </text>
    </comment>
    <comment ref="J31" authorId="0" shapeId="0" xr:uid="{00000000-0006-0000-0200-000054010000}">
      <text>
        <r>
          <rPr>
            <sz val="12"/>
            <color rgb="FF000000"/>
            <rFont val="Calibri"/>
            <family val="2"/>
          </rPr>
          <t>EART 109 Elements of Field Geology (7 credits; 5 credits for lecture plus 2 credits for lab).  The course descriptions states that this includes 9-10 days of field work.</t>
        </r>
      </text>
    </comment>
    <comment ref="K31" authorId="0" shapeId="0" xr:uid="{00000000-0006-0000-0200-0000F3010000}">
      <text>
        <r>
          <rPr>
            <sz val="12"/>
            <color rgb="FF000000"/>
            <rFont val="Calibri"/>
            <family val="2"/>
          </rPr>
          <t>Ge 120a Field Geology: Introduction to Field Geology (9 credits).</t>
        </r>
      </text>
    </comment>
    <comment ref="M31" authorId="0" shapeId="0" xr:uid="{00000000-0006-0000-0200-00009C010000}">
      <text>
        <r>
          <rPr>
            <sz val="12"/>
            <color rgb="FF000000"/>
            <rFont val="Calibri"/>
            <family val="2"/>
          </rPr>
          <t>GEOL2700 Introduction to Field Geology (2 credits).</t>
        </r>
      </text>
    </comment>
    <comment ref="N31" authorId="0" shapeId="0" xr:uid="{00000000-0006-0000-0200-0000A2010000}">
      <text>
        <r>
          <rPr>
            <sz val="12"/>
            <color rgb="FF000000"/>
            <rFont val="Calibri"/>
            <family val="2"/>
          </rPr>
          <t>GEOL 376 Geologic Field Methods (3 credits).  Semester course, not a summer field camp.</t>
        </r>
      </text>
    </comment>
    <comment ref="P31" authorId="0" shapeId="0" xr:uid="{00000000-0006-0000-0200-000096010000}">
      <text>
        <r>
          <rPr>
            <sz val="12"/>
            <color rgb="FF000000"/>
            <rFont val="Calibri"/>
            <family val="2"/>
          </rPr>
          <t>Choose one of a few options: EAS 4370 Field Geophysics (which they recommend; 4 credits); experience in field research with a Cornell faculty member or REU elsewhere; three semester credits of independent research; field course offered by another university.  So the minimum credits here is three.</t>
        </r>
      </text>
    </comment>
    <comment ref="R31" authorId="0" shapeId="0" xr:uid="{00000000-0006-0000-0200-000094010000}">
      <text>
        <r>
          <rPr>
            <sz val="12"/>
            <color rgb="FF000000"/>
            <rFont val="Calibri"/>
            <family val="2"/>
          </rPr>
          <t>Choose one of seven courses in the home department that cover field methods.  Given Duke's practice of assigning 1 credit per course, I count this as 1 credit.</t>
        </r>
      </text>
    </comment>
    <comment ref="S31" authorId="0" shapeId="0" xr:uid="{00000000-0006-0000-0200-000005010000}">
      <text>
        <r>
          <rPr>
            <sz val="12"/>
            <color rgb="FF000000"/>
            <rFont val="Calibri"/>
            <family val="2"/>
          </rPr>
          <t>GLY 4750L Geological Field Methods (2 credits).</t>
        </r>
      </text>
    </comment>
    <comment ref="V31" authorId="0" shapeId="0" xr:uid="{00000000-0006-0000-0200-00008D000000}">
      <text>
        <r>
          <rPr>
            <sz val="12"/>
            <color rgb="FF000000"/>
            <rFont val="Calibri"/>
            <family val="2"/>
          </rPr>
          <t>ERTH 305 Geological Field Methods (3 credits).</t>
        </r>
      </text>
    </comment>
    <comment ref="Y31" authorId="0" shapeId="0" xr:uid="{00000000-0006-0000-0200-0000D0010000}">
      <text>
        <r>
          <rPr>
            <sz val="12"/>
            <color rgb="FF000000"/>
            <rFont val="Calibri"/>
            <family val="2"/>
          </rPr>
          <t>EES:2831 Geologic Field Methods (3 credits).  Summer field course in Montana.  Prerequisite for the second required summer field course.</t>
        </r>
      </text>
    </comment>
    <comment ref="AA31" authorId="0" shapeId="0" xr:uid="{00000000-0006-0000-0200-00001C010000}">
      <text>
        <r>
          <rPr>
            <sz val="12"/>
            <color rgb="FF000000"/>
            <rFont val="Calibri"/>
            <family val="2"/>
          </rPr>
          <t>Take GEOL 231 Methods in Geosciences (3 credits), then GEOL 331 Geologic Mapping (3 credits), for a total of 6 credits.  The course description for GEOL 231 sounds like it emphasizes field skills and map interpretations, so I've classified this as a Field Methods course.</t>
        </r>
      </text>
    </comment>
    <comment ref="AD31" authorId="0" shapeId="0" xr:uid="{00000000-0006-0000-0200-0000E8010000}">
      <text>
        <r>
          <rPr>
            <sz val="12"/>
            <color rgb="FF000000"/>
            <rFont val="Calibri"/>
            <family val="2"/>
          </rPr>
          <t>ESCI 3891 Field Methods (2 credits).</t>
        </r>
      </text>
    </comment>
    <comment ref="AE31" authorId="0" shapeId="0" xr:uid="{00000000-0006-0000-0200-0000FB010000}">
      <text>
        <r>
          <rPr>
            <sz val="12"/>
            <color rgb="FF000000"/>
            <rFont val="Calibri"/>
            <family val="2"/>
          </rPr>
          <t>12.116; Field Geology Analysis (6 credits).  Here, the observations students made in the 12.115 Field Geology course are analyzed.  Together, 12.115 and 12.116 satisfy the Laboratory requirement under the General Institute Requirements.</t>
        </r>
      </text>
    </comment>
    <comment ref="AI31" authorId="0" shapeId="0" xr:uid="{00000000-0006-0000-0200-000089000000}">
      <text>
        <r>
          <rPr>
            <sz val="12"/>
            <color rgb="FF000000"/>
            <rFont val="Calibri"/>
            <family val="2"/>
          </rPr>
          <t>ERTH 318 Introduction to Field Methods (3 credits).</t>
        </r>
      </text>
    </comment>
    <comment ref="AJ31" authorId="0" shapeId="0" xr:uid="{00000000-0006-0000-0200-000083010000}">
      <text>
        <r>
          <rPr>
            <sz val="12"/>
            <color rgb="FF000000"/>
            <rFont val="Calibri"/>
            <family val="2"/>
          </rPr>
          <t>GEO 295 Introduction to Field Geology (3 credits).</t>
        </r>
      </text>
    </comment>
    <comment ref="AN31" authorId="0" shapeId="0" xr:uid="{00000000-0006-0000-0200-000049000000}">
      <text>
        <r>
          <rPr>
            <sz val="12"/>
            <color rgb="FF000000"/>
            <rFont val="Calibri"/>
            <family val="2"/>
          </rPr>
          <t>EEPS 334 The Earth Laboratory (3 credits). The course description focuses on field methods, including a seven-day field excursion, so this is categorized as a Field Methods course in this compilation. "Includes the introduction to the basic methods of description, recording, and interpretation of geologic features in the field, including rock and outcrop description, geologic mapping and cross-section construction."</t>
        </r>
      </text>
    </comment>
    <comment ref="AQ31" authorId="0" shapeId="0" xr:uid="{00000000-0006-0000-0200-00003F000000}">
      <text>
        <r>
          <rPr>
            <sz val="12"/>
            <color rgb="FF000000"/>
            <rFont val="Calibri"/>
            <family val="2"/>
          </rPr>
          <t>EPS105 Introduction to Field Methods (3 credits). A two-week field course in the White Mountains.</t>
        </r>
      </text>
    </comment>
    <comment ref="AR31" authorId="0" shapeId="0" xr:uid="{00000000-0006-0000-0200-000030010000}">
      <text>
        <r>
          <rPr>
            <sz val="12"/>
            <color rgb="FF000000"/>
            <rFont val="Calibri"/>
            <family val="2"/>
          </rPr>
          <t>GEO 420K Introduction to Field and Stratigraphic Methods (4 credits).</t>
        </r>
      </text>
    </comment>
    <comment ref="AS31" authorId="0" shapeId="0" xr:uid="{00000000-0006-0000-0200-0000E6000000}">
      <text>
        <r>
          <rPr>
            <sz val="12"/>
            <color rgb="FF000000"/>
            <rFont val="Calibri"/>
            <family val="2"/>
          </rPr>
          <t>GEOL 250 Geological Field Methods (4 credits).</t>
        </r>
      </text>
    </comment>
    <comment ref="AT31" authorId="0" shapeId="0" xr:uid="{00000000-0006-0000-0200-00003E010000}">
      <text>
        <r>
          <rPr>
            <sz val="12"/>
            <color rgb="FF000000"/>
            <rFont val="Calibri"/>
            <family val="2"/>
          </rPr>
          <t>GEOS 2444 Geoscience Field Observations (2 credits).  The course description includes ten days in the field, and is distinct from the department's summer field camp.</t>
        </r>
      </text>
    </comment>
    <comment ref="B32" authorId="0" shapeId="0" xr:uid="{00000000-0006-0000-0200-0000C2010000}">
      <text>
        <r>
          <rPr>
            <sz val="12"/>
            <color rgb="FF000000"/>
            <rFont val="Calibri"/>
            <family val="2"/>
          </rPr>
          <t>Choose either GEOS 414 Geology Field Camp or GEOS 405 Accessible Earth, an alternative to field camp for students for whom field camp is not an option (e.g., students with disabilities).  Each is 6 credits.</t>
        </r>
      </text>
    </comment>
    <comment ref="C32" authorId="0" shapeId="0" xr:uid="{00000000-0006-0000-0200-0000BC010000}">
      <text>
        <r>
          <rPr>
            <sz val="12"/>
            <color rgb="FF000000"/>
            <rFont val="Calibri"/>
            <family val="2"/>
          </rPr>
          <t>GLG 452 Field Geology II (3 credits).  A three-week summer field course.</t>
        </r>
      </text>
    </comment>
    <comment ref="E32" authorId="0" shapeId="0" xr:uid="{00000000-0006-0000-0200-0000A4000000}">
      <text>
        <r>
          <rPr>
            <sz val="12"/>
            <color rgb="FF000000"/>
            <rFont val="Calibri"/>
            <family val="2"/>
          </rPr>
          <t>EPS 118 Advanced Field Course (4 credits) (taught in summer).</t>
        </r>
      </text>
    </comment>
    <comment ref="F32" authorId="0" shapeId="0" xr:uid="{00000000-0006-0000-0200-00006E010000}">
      <text>
        <r>
          <rPr>
            <sz val="12"/>
            <color rgb="FF000000"/>
            <rFont val="Calibri"/>
            <family val="2"/>
          </rPr>
          <t>Choose at least one summer field course from GEL 110A Structures and Neotectonics; GEL 110B Volcanology; GEL 110C Special Projects, each of which is 4 credits.</t>
        </r>
      </text>
    </comment>
    <comment ref="G32" authorId="0" shapeId="0" xr:uid="{00000000-0006-0000-0200-000066010000}">
      <text>
        <r>
          <rPr>
            <sz val="12"/>
            <color rgb="FF000000"/>
            <rFont val="Calibri"/>
            <family val="2"/>
          </rPr>
          <t>EPSS 121F Advanced Field Geology: Fieldwork (4 credits).  This includes 20 hours of field work and is not a summer field experience course.</t>
        </r>
      </text>
    </comment>
    <comment ref="I32" authorId="0" shapeId="0" xr:uid="{00000000-0006-0000-0200-000059010000}">
      <text>
        <r>
          <rPr>
            <sz val="12"/>
            <color rgb="FF000000"/>
            <rFont val="Calibri"/>
            <family val="2"/>
          </rPr>
          <t>EARTH 118 Summer Field Geology (8 credits).</t>
        </r>
      </text>
    </comment>
    <comment ref="J32" authorId="0" shapeId="0" xr:uid="{00000000-0006-0000-0200-0000DE000000}">
      <text>
        <r>
          <rPr>
            <sz val="12"/>
            <color rgb="FF000000"/>
            <rFont val="Calibri"/>
            <family val="2"/>
          </rPr>
          <t>EART 189B Summer Field Study (5 credits).</t>
        </r>
      </text>
    </comment>
    <comment ref="K32" authorId="0" shapeId="0" xr:uid="{00000000-0006-0000-0200-0000F4010000}">
      <text>
        <r>
          <rPr>
            <sz val="12"/>
            <color rgb="FF000000"/>
            <rFont val="Calibri"/>
            <family val="2"/>
          </rPr>
          <t>Ge 120b Field Geology: Summer Field Camp (15 credits).</t>
        </r>
      </text>
    </comment>
    <comment ref="N32" authorId="0" shapeId="0" xr:uid="{00000000-0006-0000-0200-0000A1010000}">
      <text>
        <r>
          <rPr>
            <sz val="12"/>
            <color rgb="FF000000"/>
            <rFont val="Calibri"/>
            <family val="2"/>
          </rPr>
          <t>GEOL 436 Summer Field Course (6 credits).</t>
        </r>
      </text>
    </comment>
    <comment ref="Q32" authorId="0" shapeId="0" xr:uid="{00000000-0006-0000-0200-000091010000}">
      <text>
        <r>
          <rPr>
            <sz val="12"/>
            <color rgb="FF000000"/>
            <rFont val="Calibri"/>
            <family val="2"/>
          </rPr>
          <t xml:space="preserve">Choose one of the following three options.
</t>
        </r>
        <r>
          <rPr>
            <sz val="12"/>
            <color rgb="FF000000"/>
            <rFont val="Calibri"/>
            <family val="2"/>
          </rPr>
          <t xml:space="preserve">1. The three courses that comprise The Stretch (an extended field experience): EARS 45 Field Methods: Techniques of Structural and Stratigraphic Analysis; EARS 46 Field Methods: Environmental Monitoring; EARS 47 Field Methods: Resource and Earth Hazards Assessment. 
</t>
        </r>
        <r>
          <rPr>
            <sz val="12"/>
            <color rgb="FF000000"/>
            <rFont val="Calibri"/>
            <family val="2"/>
          </rPr>
          <t xml:space="preserve">
</t>
        </r>
        <r>
          <rPr>
            <sz val="12"/>
            <color rgb="FF000000"/>
            <rFont val="Calibri"/>
            <family val="2"/>
          </rPr>
          <t xml:space="preserve">2. Take three courses from a list of six in the home department that fulfill the field requirement.  
</t>
        </r>
        <r>
          <rPr>
            <sz val="12"/>
            <color rgb="FF000000"/>
            <rFont val="Calibri"/>
            <family val="2"/>
          </rPr>
          <t xml:space="preserve">
</t>
        </r>
        <r>
          <rPr>
            <sz val="12"/>
            <color rgb="FF000000"/>
            <rFont val="Calibri"/>
            <family val="2"/>
          </rPr>
          <t xml:space="preserve">3. Transfer credit from another institution's field studies program.
</t>
        </r>
        <r>
          <rPr>
            <sz val="12"/>
            <color rgb="FF000000"/>
            <rFont val="Calibri"/>
            <family val="2"/>
          </rPr>
          <t xml:space="preserve">
</t>
        </r>
        <r>
          <rPr>
            <sz val="12"/>
            <color rgb="FF000000"/>
            <rFont val="Calibri"/>
            <family val="2"/>
          </rPr>
          <t>I count this as three courses.  Given Dartmouth's practice of assigning 1 credit per course, I count this as 3 credits.</t>
        </r>
      </text>
    </comment>
    <comment ref="S32" authorId="0" shapeId="0" xr:uid="{00000000-0006-0000-0200-000028010000}">
      <text>
        <r>
          <rPr>
            <sz val="12"/>
            <color rgb="FF000000"/>
            <rFont val="Calibri"/>
            <family val="2"/>
          </rPr>
          <t>GLY 4790 Geology Summer Field Camp (6 credits).</t>
        </r>
      </text>
    </comment>
    <comment ref="W32" authorId="0" shapeId="0" xr:uid="{00000000-0006-0000-0200-000007020000}">
      <text>
        <r>
          <rPr>
            <sz val="12"/>
            <color rgb="FF000000"/>
            <rFont val="Calibri"/>
            <family val="2"/>
          </rPr>
          <t>GEOL 417 Geological Field Methods (6 credits).  This is a six-credit summer field course in the western US.  This is similar to Field Experience courses in other programs in this compilation, so I categorize it as a Field Experience course to facilitate comparisons to other programs.</t>
        </r>
      </text>
    </comment>
    <comment ref="X32" authorId="0" shapeId="0" xr:uid="{00000000-0006-0000-0200-0000E5010000}">
      <text>
        <r>
          <rPr>
            <sz val="12"/>
            <color rgb="FF000000"/>
            <rFont val="Calibri"/>
            <family val="2"/>
          </rPr>
          <t>Choose one of two six-week summer field courses: either EAS-X 429 Field Geology in the Rocky Mountains (5-8 credits) or EAS-X 479 Geology, Hydrology and Geochemistry in the Rocky Mountains (6 credits).</t>
        </r>
      </text>
    </comment>
    <comment ref="Y32" authorId="0" shapeId="0" xr:uid="{00000000-0006-0000-0200-0000CF010000}">
      <text>
        <r>
          <rPr>
            <sz val="12"/>
            <color rgb="FF000000"/>
            <rFont val="Calibri"/>
            <family val="2"/>
          </rPr>
          <t>EES:4832 Geologic Field Analysis (3 credits).  Second of two required field courses.</t>
        </r>
      </text>
    </comment>
    <comment ref="Z32" authorId="0" shapeId="0" xr:uid="{00000000-0006-0000-0200-0000D3010000}">
      <text>
        <r>
          <rPr>
            <sz val="12"/>
            <color rgb="FF000000"/>
            <rFont val="Calibri"/>
            <family val="2"/>
          </rPr>
          <t>GEOL 490 Field Camp (6 credits).</t>
        </r>
      </text>
    </comment>
    <comment ref="AB32" authorId="0" shapeId="0" xr:uid="{00000000-0006-0000-0200-00000E020000}">
      <text>
        <r>
          <rPr>
            <sz val="12"/>
            <color rgb="FF000000"/>
            <rFont val="Calibri"/>
            <family val="2"/>
          </rPr>
          <t>EARTH 440 Geology Field Methods (5 credits).  The course description shows it's a month-long five-credit summer course at a camp in Wyoming.  This is similar to Field Experience courses in other programs in this compilation.  To facilitate comparisons among programs, I've categorized it as a Field Experience course.</t>
        </r>
      </text>
    </comment>
    <comment ref="AC32" authorId="0" shapeId="0" xr:uid="{00000000-0006-0000-0200-000009020000}">
      <text>
        <r>
          <rPr>
            <sz val="12"/>
            <color rgb="FF000000"/>
            <rFont val="Calibri"/>
            <family val="2"/>
          </rPr>
          <t>GLG 491 Field Geology - Summer Camp (6 credits).</t>
        </r>
      </text>
    </comment>
    <comment ref="AD32" authorId="0" shapeId="0" xr:uid="{00000000-0006-0000-0200-0000E7010000}">
      <text>
        <r>
          <rPr>
            <sz val="12"/>
            <color rgb="FF000000"/>
            <rFont val="Calibri"/>
            <family val="2"/>
          </rPr>
          <t>Students must take two three-week summer field courses, ESCI 3911 Introductory Field Geology (4 credits) and either ESCI 4911 Advanced Field Geology (4 credits) or ESCI 4971W Field Hydrogeology (4 credits).  So 8 credits total.</t>
        </r>
      </text>
    </comment>
    <comment ref="AE32" authorId="0" shapeId="0" xr:uid="{00000000-0006-0000-0200-0000FC010000}">
      <text>
        <r>
          <rPr>
            <sz val="12"/>
            <color rgb="FF000000"/>
            <rFont val="Calibri"/>
            <family val="2"/>
          </rPr>
          <t>12.115 Field Geology (9 credits).  A two-week field course.  Together, 12.115 and 12.116 satisfy the Laboratory requirement under the General Institute Requirements.</t>
        </r>
      </text>
    </comment>
    <comment ref="AF32" authorId="0" shapeId="0" xr:uid="{00000000-0006-0000-0200-0000C5010000}">
      <text>
        <r>
          <rPr>
            <sz val="12"/>
            <color rgb="FF000000"/>
            <rFont val="Calibri"/>
            <family val="2"/>
          </rPr>
          <t>GEOL 460 Summer Field Course (6 credits).</t>
        </r>
      </text>
    </comment>
    <comment ref="AH32" authorId="0" shapeId="0" xr:uid="{00000000-0006-0000-0200-0000CC010000}">
      <text>
        <r>
          <rPr>
            <sz val="12"/>
            <color rgb="FF000000"/>
            <rFont val="Calibri"/>
            <family val="2"/>
          </rPr>
          <t>Take two three-credit field geology courses (EARTHSC 5189.01 Field Geology I and EARTHS 5189.02 Field Geology II), for a total of 6 credits.</t>
        </r>
      </text>
    </comment>
    <comment ref="AI32" authorId="0" shapeId="0" xr:uid="{00000000-0006-0000-0200-000085010000}">
      <text>
        <r>
          <rPr>
            <sz val="12"/>
            <color rgb="FF000000"/>
            <rFont val="Calibri"/>
            <family val="2"/>
          </rPr>
          <t>Students must take ERTH 406 Field Studies (a 4-credit two-week field course) three times to obtain the necessary 12 credits.</t>
        </r>
      </text>
    </comment>
    <comment ref="AJ32" authorId="0" shapeId="0" xr:uid="{00000000-0006-0000-0200-000082010000}">
      <text>
        <r>
          <rPr>
            <sz val="12"/>
            <color rgb="FF000000"/>
            <rFont val="Calibri"/>
            <family val="2"/>
          </rPr>
          <t>GEO 495 Advanced Field Geology (6 credits).  Summer field course.</t>
        </r>
      </text>
    </comment>
    <comment ref="AK32" authorId="0" shapeId="0" xr:uid="{00000000-0006-0000-0200-000003020000}">
      <text>
        <r>
          <rPr>
            <sz val="12"/>
            <color rgb="FF000000"/>
            <rFont val="Calibri"/>
            <family val="2"/>
          </rPr>
          <t>Take two three-credit courses (GEOSC 472A Field Geology I and 472B Field Geology II) for a total of 6 credits.</t>
        </r>
      </text>
    </comment>
    <comment ref="AM32" authorId="0" shapeId="0" xr:uid="{00000000-0006-0000-0200-0000DD010000}">
      <text>
        <r>
          <rPr>
            <sz val="12"/>
            <color rgb="FF000000"/>
            <rFont val="Calibri"/>
            <family val="2"/>
          </rPr>
          <t>EAPS 59100 Geology Field Experience (6 credits).</t>
        </r>
      </text>
    </comment>
    <comment ref="AO32" authorId="0" shapeId="0" xr:uid="{00000000-0006-0000-0200-0000D8010000}">
      <text>
        <r>
          <rPr>
            <sz val="12"/>
            <color rgb="FF000000"/>
            <rFont val="Calibri"/>
            <family val="2"/>
          </rPr>
          <t>01:460:410 Field Geology (3 credits).  Two-week summer field course.</t>
        </r>
      </text>
    </comment>
    <comment ref="AR32" authorId="0" shapeId="0" xr:uid="{00000000-0006-0000-0200-00002D010000}">
      <text>
        <r>
          <rPr>
            <sz val="12"/>
            <color rgb="FF000000"/>
            <rFont val="Calibri"/>
            <family val="2"/>
          </rPr>
          <t>Take two six-week summer field courses: GEO 660A Field Geology (3 credits) and GEO 660B Field Geology (3 credits), for 6 credits total.</t>
        </r>
      </text>
    </comment>
    <comment ref="AS32" authorId="0" shapeId="0" xr:uid="{00000000-0006-0000-0200-000046010000}">
      <text>
        <r>
          <rPr>
            <sz val="12"/>
            <color rgb="FF000000"/>
            <rFont val="Calibri"/>
            <family val="2"/>
          </rPr>
          <t>GEOL 350 Summer Field Geology (3 credits).</t>
        </r>
      </text>
    </comment>
    <comment ref="AT32" authorId="0" shapeId="0" xr:uid="{00000000-0006-0000-0200-00003D010000}">
      <text>
        <r>
          <rPr>
            <sz val="12"/>
            <color rgb="FF000000"/>
            <rFont val="Calibri"/>
            <family val="2"/>
          </rPr>
          <t>GEOS 4964 Field Study (approved field camp) (6 credits).</t>
        </r>
      </text>
    </comment>
    <comment ref="AU32" authorId="0" shapeId="0" xr:uid="{00000000-0006-0000-0200-0000B8010000}">
      <text>
        <r>
          <rPr>
            <sz val="12"/>
            <color rgb="FF000000"/>
            <rFont val="Calibri"/>
            <family val="2"/>
          </rPr>
          <t>Six-week 12-credit summer field course.  Choose either ESS 400 Field Geology (without GIS) or ESS 401 Field Geology With GIS.</t>
        </r>
      </text>
    </comment>
    <comment ref="AX32" authorId="0" shapeId="0" xr:uid="{00000000-0006-0000-0200-0000E0010000}">
      <text>
        <r>
          <rPr>
            <sz val="12"/>
            <color rgb="FF000000"/>
            <rFont val="Calibri"/>
            <family val="2"/>
          </rPr>
          <t>GEOL 4717 Field Course in Geology (6-8 credits).  Six-week summer field course.</t>
        </r>
      </text>
    </comment>
    <comment ref="B33" authorId="0" shapeId="0" xr:uid="{00000000-0006-0000-0200-000057000000}">
      <text>
        <r>
          <rPr>
            <sz val="12"/>
            <color rgb="FF000000"/>
            <rFont val="Calibri"/>
            <family val="2"/>
          </rPr>
          <t>GEOS 308 Paleontology (3 credits).</t>
        </r>
      </text>
    </comment>
    <comment ref="F33" authorId="0" shapeId="0" xr:uid="{00000000-0006-0000-0200-00006C010000}">
      <text>
        <r>
          <rPr>
            <sz val="12"/>
            <color rgb="FF000000"/>
            <rFont val="Calibri"/>
            <family val="2"/>
          </rPr>
          <t>First take GEL 053 Introduction to Geobiology (3 credits).  Then take GEL 107 Earth History: Paleobiology (5 credits, for a three credit lecture and a two credit lab GEL 107L), which has GEL 053 as a prerequisite.</t>
        </r>
      </text>
    </comment>
    <comment ref="K33" authorId="0" shapeId="0" xr:uid="{00000000-0006-0000-0200-0000F7000000}">
      <text>
        <r>
          <rPr>
            <sz val="12"/>
            <color rgb="FF000000"/>
            <rFont val="Calibri"/>
            <family val="2"/>
          </rPr>
          <t>Ge 11b Earth and the Biosphere (9 credits).  The course description sounds like an introduction to the evolution of life over Earth's history and its impacts on the oceans, atmosphere, and climate.</t>
        </r>
      </text>
    </comment>
    <comment ref="L33" authorId="0" shapeId="0" xr:uid="{00000000-0006-0000-0200-0000AC010000}">
      <text>
        <r>
          <rPr>
            <sz val="12"/>
            <color rgb="FF000000"/>
            <rFont val="Calibri"/>
            <family val="2"/>
          </rPr>
          <t>GEOS 27300 Biological Evolution-Advanced (100 credits).</t>
        </r>
      </text>
    </comment>
    <comment ref="S33" authorId="0" shapeId="0" xr:uid="{00000000-0006-0000-0200-000056000000}">
      <text>
        <r>
          <rPr>
            <sz val="12"/>
            <color rgb="FF000000"/>
            <rFont val="Calibri"/>
            <family val="2"/>
          </rPr>
          <t>GLY 3603C Paleontology (4 credits).</t>
        </r>
      </text>
    </comment>
    <comment ref="W33" authorId="0" shapeId="0" xr:uid="{00000000-0006-0000-0200-0000F9000000}">
      <text>
        <r>
          <rPr>
            <sz val="12"/>
            <color rgb="FF000000"/>
            <rFont val="Calibri"/>
            <family val="2"/>
          </rPr>
          <t>GEOL 143 History of Life (3 credits).</t>
        </r>
      </text>
    </comment>
    <comment ref="Y33" authorId="0" shapeId="0" xr:uid="{00000000-0006-0000-0200-0000FA000000}">
      <text>
        <r>
          <rPr>
            <sz val="12"/>
            <color rgb="FF000000"/>
            <rFont val="Calibri"/>
            <family val="2"/>
          </rPr>
          <t>EES:1040 Evolution and the History of Life (4 credits).</t>
        </r>
      </text>
    </comment>
    <comment ref="AK33" authorId="0" shapeId="0" xr:uid="{00000000-0006-0000-0200-0000BE000000}">
      <text>
        <r>
          <rPr>
            <sz val="12"/>
            <color rgb="FF000000"/>
            <rFont val="Calibri"/>
            <family val="2"/>
          </rPr>
          <t>GEOSC 204 Geobiology (4 credits).</t>
        </r>
      </text>
    </comment>
    <comment ref="AO33" authorId="0" shapeId="0" xr:uid="{00000000-0006-0000-0200-000055000000}">
      <text>
        <r>
          <rPr>
            <sz val="12"/>
            <color rgb="FF000000"/>
            <rFont val="Calibri"/>
            <family val="2"/>
          </rPr>
          <t>01:460:303 Paleontology (4 credits).</t>
        </r>
      </text>
    </comment>
    <comment ref="AQ33" authorId="0" shapeId="0" xr:uid="{00000000-0006-0000-0200-0000FC000000}">
      <text>
        <r>
          <rPr>
            <sz val="12"/>
            <color rgb="FF000000"/>
            <rFont val="Calibri"/>
            <family val="2"/>
          </rPr>
          <t>EPS4 Coevolution of Earth and Life (4 credits).</t>
        </r>
      </text>
    </comment>
    <comment ref="AR33" authorId="0" shapeId="0" xr:uid="{00000000-0006-0000-0200-0000FD000000}">
      <text>
        <r>
          <rPr>
            <sz val="12"/>
            <color rgb="FF000000"/>
            <rFont val="Calibri"/>
            <family val="2"/>
          </rPr>
          <t>GEO 405 Life Through Time (4 credits).</t>
        </r>
      </text>
    </comment>
    <comment ref="AS33" authorId="0" shapeId="0" xr:uid="{00000000-0006-0000-0200-000054000000}">
      <text>
        <r>
          <rPr>
            <sz val="12"/>
            <color rgb="FF000000"/>
            <rFont val="Calibri"/>
            <family val="2"/>
          </rPr>
          <t>GEOL 314 Paleontology and Geobiology (4 credits).</t>
        </r>
      </text>
    </comment>
    <comment ref="B34" authorId="0" shapeId="0" xr:uid="{00000000-0006-0000-0200-00005D000000}">
      <text>
        <r>
          <rPr>
            <sz val="12"/>
            <color rgb="FF000000"/>
            <rFont val="Calibri"/>
            <family val="2"/>
          </rPr>
          <t>GEOS 306 Mineralogy (3 credits).</t>
        </r>
      </text>
    </comment>
    <comment ref="C34" authorId="0" shapeId="0" xr:uid="{00000000-0006-0000-0200-0000AA000000}">
      <text>
        <r>
          <rPr>
            <sz val="12"/>
            <color rgb="FF000000"/>
            <rFont val="Calibri"/>
            <family val="2"/>
          </rPr>
          <t>GLG 321 Mineralogy (3 credits).</t>
        </r>
      </text>
    </comment>
    <comment ref="E34" authorId="0" shapeId="0" xr:uid="{00000000-0006-0000-0200-0000A6000000}">
      <text>
        <r>
          <rPr>
            <sz val="12"/>
            <color rgb="FF000000"/>
            <rFont val="Calibri"/>
            <family val="2"/>
          </rPr>
          <t>EPS 100A Minerals: Their Constitution and Origin (4 credits).</t>
        </r>
      </text>
    </comment>
    <comment ref="G34" authorId="0" shapeId="0" xr:uid="{00000000-0006-0000-0200-00009E000000}">
      <text>
        <r>
          <rPr>
            <sz val="12"/>
            <color rgb="FF000000"/>
            <rFont val="Calibri"/>
            <family val="2"/>
          </rPr>
          <t>EPSS 51 Mineralogy: Earth and Planetary Materials (4 credits).</t>
        </r>
      </text>
    </comment>
    <comment ref="H34" authorId="0" shapeId="0" xr:uid="{00000000-0006-0000-0200-00009B000000}">
      <text>
        <r>
          <rPr>
            <sz val="12"/>
            <color rgb="FF000000"/>
            <rFont val="Calibri"/>
            <family val="2"/>
          </rPr>
          <t>SIO 120 Introduction to Mineralogy (4 credits).</t>
        </r>
      </text>
    </comment>
    <comment ref="I34" authorId="0" shapeId="0" xr:uid="{00000000-0006-0000-0200-000057010000}">
      <text>
        <r>
          <rPr>
            <sz val="12"/>
            <color rgb="FF000000"/>
            <rFont val="Calibri"/>
            <family val="2"/>
          </rPr>
          <t>EARTH 115 Analytical Methods in Geomaterials (4 credits).  The course description sounds like a traditional mineralogy course.</t>
        </r>
      </text>
    </comment>
    <comment ref="K34" authorId="0" shapeId="0" xr:uid="{00000000-0006-0000-0200-000066000000}">
      <text>
        <r>
          <rPr>
            <sz val="12"/>
            <color rgb="FF000000"/>
            <rFont val="Calibri"/>
            <family val="2"/>
          </rPr>
          <t>Ge 114 Mineralogy (12 credits).</t>
        </r>
      </text>
    </comment>
    <comment ref="N34" authorId="0" shapeId="0" xr:uid="{00000000-0006-0000-0200-0000FE000000}">
      <text>
        <r>
          <rPr>
            <sz val="12"/>
            <color rgb="FF000000"/>
            <rFont val="Calibri"/>
            <family val="2"/>
          </rPr>
          <t>Take GEOL 232 Mineralogy (3 credits) and GEOL 332 Optical Mineralogy (2 credits).</t>
        </r>
      </text>
    </comment>
    <comment ref="S34" authorId="0" shapeId="0" xr:uid="{00000000-0006-0000-0200-000003010000}">
      <text>
        <r>
          <rPr>
            <sz val="12"/>
            <color rgb="FF000000"/>
            <rFont val="Calibri"/>
            <family val="2"/>
          </rPr>
          <t>GLY 3200C Principles of Mineralogy (4 credits).</t>
        </r>
      </text>
    </comment>
    <comment ref="W34" authorId="0" shapeId="0" xr:uid="{00000000-0006-0000-0200-0000CF000000}">
      <text>
        <r>
          <rPr>
            <sz val="12"/>
            <color rgb="FF000000"/>
            <rFont val="Calibri"/>
            <family val="2"/>
          </rPr>
          <t>GEOL 432 Mineralogy and Mineral Optics (4 credits).</t>
        </r>
      </text>
    </comment>
    <comment ref="Y34" authorId="0" shapeId="0" xr:uid="{00000000-0006-0000-0200-0000D7000000}">
      <text>
        <r>
          <rPr>
            <sz val="12"/>
            <color rgb="FF000000"/>
            <rFont val="Calibri"/>
            <family val="2"/>
          </rPr>
          <t>EES:2410 Mineralogy (4 credits).</t>
        </r>
      </text>
    </comment>
    <comment ref="Z34" authorId="0" shapeId="0" xr:uid="{00000000-0006-0000-0200-0000FF000000}">
      <text>
        <r>
          <rPr>
            <sz val="12"/>
            <color rgb="FF000000"/>
            <rFont val="Calibri"/>
            <family val="2"/>
          </rPr>
          <t>Take GEOL 322 Mineralogy (4 credits).  Then take GEOL 423 Optical Mineralogy (4 credits), which has GEOL 322 as a prerequisite.  So 8 credits total.</t>
        </r>
      </text>
    </comment>
    <comment ref="AA34" authorId="0" shapeId="0" xr:uid="{00000000-0006-0000-0200-00008C000000}">
      <text>
        <r>
          <rPr>
            <sz val="12"/>
            <color rgb="FF000000"/>
            <rFont val="Calibri"/>
            <family val="2"/>
          </rPr>
          <t>GEOL 311 Mineralogy (4 credits).</t>
        </r>
      </text>
    </comment>
    <comment ref="AD34" authorId="0" shapeId="0" xr:uid="{00000000-0006-0000-0200-000017010000}">
      <text>
        <r>
          <rPr>
            <sz val="12"/>
            <color rgb="FF000000"/>
            <rFont val="Calibri"/>
            <family val="2"/>
          </rPr>
          <t>ESCI 2301 Mineralogy (3 credits).</t>
        </r>
      </text>
    </comment>
    <comment ref="AF34" authorId="0" shapeId="0" xr:uid="{00000000-0006-0000-0200-0000C6000000}">
      <text>
        <r>
          <rPr>
            <sz val="12"/>
            <color rgb="FF000000"/>
            <rFont val="Calibri"/>
            <family val="2"/>
          </rPr>
          <t>GEOL 200 Mineralogy (2 credits).</t>
        </r>
      </text>
    </comment>
    <comment ref="AI34" authorId="0" shapeId="0" xr:uid="{00000000-0006-0000-0200-000088000000}">
      <text>
        <r>
          <rPr>
            <sz val="12"/>
            <color rgb="FF000000"/>
            <rFont val="Calibri"/>
            <family val="2"/>
          </rPr>
          <t>ERTH 331 Mineralogy (5 credits).</t>
        </r>
      </text>
    </comment>
    <comment ref="AJ34" authorId="0" shapeId="0" xr:uid="{00000000-0006-0000-0200-00007E000000}">
      <text>
        <r>
          <rPr>
            <sz val="12"/>
            <color rgb="FF000000"/>
            <rFont val="Calibri"/>
            <family val="2"/>
          </rPr>
          <t>GEO 310 Mineralogy (4 credits).</t>
        </r>
      </text>
    </comment>
    <comment ref="AM34" authorId="0" shapeId="0" xr:uid="{00000000-0006-0000-0200-0000BB000000}">
      <text>
        <r>
          <rPr>
            <sz val="12"/>
            <color rgb="FF000000"/>
            <rFont val="Calibri"/>
            <family val="2"/>
          </rPr>
          <t>EAPS 24300 Mineralogy (4 credits).</t>
        </r>
      </text>
    </comment>
    <comment ref="AO34" authorId="0" shapeId="0" xr:uid="{00000000-0006-0000-0200-0000AF000000}">
      <text>
        <r>
          <rPr>
            <sz val="12"/>
            <color rgb="FF000000"/>
            <rFont val="Calibri"/>
            <family val="2"/>
          </rPr>
          <t>01:460:301 Mineralogy (4 credits).</t>
        </r>
      </text>
    </comment>
    <comment ref="AP34" authorId="0" shapeId="0" xr:uid="{00000000-0006-0000-0200-00004B010000}">
      <text>
        <r>
          <rPr>
            <sz val="12"/>
            <color rgb="FF000000"/>
            <rFont val="Calibri"/>
            <family val="2"/>
          </rPr>
          <t>GEOL 315L Minerals and Earth Systems (4 credits).</t>
        </r>
      </text>
    </comment>
    <comment ref="AS34" authorId="0" shapeId="0" xr:uid="{00000000-0006-0000-0200-0000E8000000}">
      <text>
        <r>
          <rPr>
            <sz val="12"/>
            <color rgb="FF000000"/>
            <rFont val="Calibri"/>
            <family val="2"/>
          </rPr>
          <t>GEOL 203 Mineralogy (4 credits).</t>
        </r>
      </text>
    </comment>
    <comment ref="AT34" authorId="0" shapeId="0" xr:uid="{00000000-0006-0000-0200-000074000000}">
      <text>
        <r>
          <rPr>
            <sz val="12"/>
            <color rgb="FF000000"/>
            <rFont val="Calibri"/>
            <family val="2"/>
          </rPr>
          <t>GEOS 3504 Mineralogy (3 credits).</t>
        </r>
      </text>
    </comment>
    <comment ref="AW34" authorId="0" shapeId="0" xr:uid="{00000000-0006-0000-0200-0000EC000000}">
      <text>
        <r>
          <rPr>
            <sz val="12"/>
            <color rgb="FF000000"/>
            <rFont val="Calibri"/>
            <family val="2"/>
          </rPr>
          <t>GEOSCI 360 Principles of Mineralogy (3 credits).</t>
        </r>
      </text>
    </comment>
    <comment ref="AX34" authorId="0" shapeId="0" xr:uid="{00000000-0006-0000-0200-0000E2000000}">
      <text>
        <r>
          <rPr>
            <sz val="12"/>
            <color rgb="FF000000"/>
            <rFont val="Calibri"/>
            <family val="2"/>
          </rPr>
          <t>GEOL 2010 Mineralogy (4 credits).</t>
        </r>
      </text>
    </comment>
    <comment ref="B35" authorId="0" shapeId="0" xr:uid="{00000000-0006-0000-0200-00005C000000}">
      <text>
        <r>
          <rPr>
            <sz val="12"/>
            <color rgb="FF000000"/>
            <rFont val="Calibri"/>
            <family val="2"/>
          </rPr>
          <t>GEOS 356 Petrology (4 credits).</t>
        </r>
      </text>
    </comment>
    <comment ref="E35" authorId="0" shapeId="0" xr:uid="{00000000-0006-0000-0200-000018020000}">
      <text>
        <r>
          <rPr>
            <sz val="12"/>
            <color rgb="FF000000"/>
            <rFont val="Calibri"/>
            <family val="2"/>
          </rPr>
          <t>EPS 100B Genesis and Interpretation of Rocks (4 credits). The course description sounds like a traditional petrology course.</t>
        </r>
      </text>
    </comment>
    <comment ref="F35" authorId="0" shapeId="0" xr:uid="{00000000-0006-0000-0200-0000A0000000}">
      <text>
        <r>
          <rPr>
            <sz val="12"/>
            <color rgb="FF000000"/>
            <rFont val="Calibri"/>
            <family val="2"/>
          </rPr>
          <t>GEL 105 Earth Materials: Igneous Rocks (4 credits).</t>
        </r>
      </text>
    </comment>
    <comment ref="G35" authorId="0" shapeId="0" xr:uid="{00000000-0006-0000-0200-000068010000}">
      <text>
        <r>
          <rPr>
            <sz val="12"/>
            <color rgb="FF000000"/>
            <rFont val="Calibri"/>
            <family val="2"/>
          </rPr>
          <t>EPSS 103A Igneous Petrology (5 credits) and EPSS 103B Sedimentary Petrology (5 credits).</t>
        </r>
      </text>
    </comment>
    <comment ref="K35" authorId="0" shapeId="0" xr:uid="{00000000-0006-0000-0200-0000F5010000}">
      <text>
        <r>
          <rPr>
            <sz val="12"/>
            <color rgb="FF000000"/>
            <rFont val="Calibri"/>
            <family val="2"/>
          </rPr>
          <t>Take both Ge 115a Petrology and Petrography: Igneous Petrology (9 credits) and Ge 115b Petrology and Petrography: Metamorphic Petrology (9 credits).</t>
        </r>
      </text>
    </comment>
    <comment ref="N35" authorId="0" shapeId="0" xr:uid="{00000000-0006-0000-0200-0000A0010000}">
      <text>
        <r>
          <rPr>
            <sz val="12"/>
            <color rgb="FF000000"/>
            <rFont val="Calibri"/>
            <family val="2"/>
          </rPr>
          <t>GEOL 364 Igneous and Metamorphic Petrology (4 credits).</t>
        </r>
      </text>
    </comment>
    <comment ref="S35" authorId="0" shapeId="0" xr:uid="{00000000-0006-0000-0200-000004010000}">
      <text>
        <r>
          <rPr>
            <sz val="12"/>
            <color rgb="FF000000"/>
            <rFont val="Calibri"/>
            <family val="2"/>
          </rPr>
          <t>GLY 4310C Igneous and Metamorphic Petrology (4 credits).</t>
        </r>
      </text>
    </comment>
    <comment ref="W35" authorId="0" shapeId="0" xr:uid="{00000000-0006-0000-0200-0000CE000000}">
      <text>
        <r>
          <rPr>
            <sz val="12"/>
            <color rgb="FF000000"/>
            <rFont val="Calibri"/>
            <family val="2"/>
          </rPr>
          <t>GEOL 436 Petrology and Petrography (4 credits).</t>
        </r>
      </text>
    </comment>
    <comment ref="Y35" authorId="0" shapeId="0" xr:uid="{00000000-0006-0000-0200-0000D6000000}">
      <text>
        <r>
          <rPr>
            <sz val="12"/>
            <color rgb="FF000000"/>
            <rFont val="Calibri"/>
            <family val="2"/>
          </rPr>
          <t>EES:3500 Igenous and Metamorphic Petrology (4 credits).</t>
        </r>
      </text>
    </comment>
    <comment ref="Z35" authorId="0" shapeId="0" xr:uid="{00000000-0006-0000-0200-0000D4000000}">
      <text>
        <r>
          <rPr>
            <sz val="12"/>
            <color rgb="FF000000"/>
            <rFont val="Calibri"/>
            <family val="2"/>
          </rPr>
          <t>GEOL 443 Petrology (4 credits).</t>
        </r>
      </text>
    </comment>
    <comment ref="AA35" authorId="0" shapeId="0" xr:uid="{00000000-0006-0000-0200-00008B000000}">
      <text>
        <r>
          <rPr>
            <sz val="12"/>
            <color rgb="FF000000"/>
            <rFont val="Calibri"/>
            <family val="2"/>
          </rPr>
          <t>GEOL 321 Petrology (4 credits).</t>
        </r>
      </text>
    </comment>
    <comment ref="AC35" authorId="0" shapeId="0" xr:uid="{00000000-0006-0000-0200-0000C9000000}">
      <text>
        <r>
          <rPr>
            <sz val="12"/>
            <color rgb="FF000000"/>
            <rFont val="Calibri"/>
            <family val="2"/>
          </rPr>
          <t>GLG 361 Petrology (4 credits).</t>
        </r>
      </text>
    </comment>
    <comment ref="AD35" authorId="0" shapeId="0" xr:uid="{00000000-0006-0000-0200-000013010000}">
      <text>
        <r>
          <rPr>
            <sz val="12"/>
            <color rgb="FF000000"/>
            <rFont val="Calibri"/>
            <family val="2"/>
          </rPr>
          <t>ESCI 2302 Petrology (3 credits).</t>
        </r>
      </text>
    </comment>
    <comment ref="AF35" authorId="0" shapeId="0" xr:uid="{00000000-0006-0000-0200-0000C5000000}">
      <text>
        <r>
          <rPr>
            <sz val="12"/>
            <color rgb="FF000000"/>
            <rFont val="Calibri"/>
            <family val="2"/>
          </rPr>
          <t>GEOL 201 Igneous and Metamorphic Petrology (2 credits).</t>
        </r>
      </text>
    </comment>
    <comment ref="AH35" authorId="0" shapeId="0" xr:uid="{00000000-0006-0000-0200-0000B5000000}">
      <text>
        <r>
          <rPr>
            <sz val="12"/>
            <color rgb="FF000000"/>
            <rFont val="Calibri"/>
            <family val="2"/>
          </rPr>
          <t>EARTHSC 4423 Introductory Petrology (3 credits).</t>
        </r>
      </text>
    </comment>
    <comment ref="AI35" authorId="0" shapeId="0" xr:uid="{00000000-0006-0000-0200-000087000000}">
      <text>
        <r>
          <rPr>
            <sz val="12"/>
            <color rgb="FF000000"/>
            <rFont val="Calibri"/>
            <family val="2"/>
          </rPr>
          <t>ERTH 332 Petrology (5 credits).</t>
        </r>
      </text>
    </comment>
    <comment ref="AJ35" authorId="0" shapeId="0" xr:uid="{00000000-0006-0000-0200-000081010000}">
      <text>
        <r>
          <rPr>
            <sz val="12"/>
            <color rgb="FF000000"/>
            <rFont val="Calibri"/>
            <family val="2"/>
          </rPr>
          <t>First take GEO 315 Petrology (4 credits).  Then take GEO 415 Petrography (4 credits), which has GEO 315 as a prerequisite.</t>
        </r>
      </text>
    </comment>
    <comment ref="AM35" authorId="0" shapeId="0" xr:uid="{00000000-0006-0000-0200-000035000000}">
      <text>
        <r>
          <rPr>
            <sz val="12"/>
            <color rgb="FF000000"/>
            <rFont val="Calibri"/>
            <family val="2"/>
          </rPr>
          <t>EAPS 24400 Earth Materials II (4 credits).  The course description sounds like a traditional Petrology course, not an introductory Earth Materials course, stating "The study of common igneous, sedimentary, and metamorphic rocks. The origin and occurrence of rocks, weathering, and alteration processes. Prior course work in earth materials or mineralogy is required."</t>
        </r>
      </text>
    </comment>
    <comment ref="AO35" authorId="0" shapeId="0" xr:uid="{00000000-0006-0000-0200-0000AE000000}">
      <text>
        <r>
          <rPr>
            <sz val="12"/>
            <color rgb="FF000000"/>
            <rFont val="Calibri"/>
            <family val="2"/>
          </rPr>
          <t>01:460:302 Petrology (4 credits).</t>
        </r>
      </text>
    </comment>
    <comment ref="AR35" authorId="0" shapeId="0" xr:uid="{00000000-0006-0000-0200-000032010000}">
      <text>
        <r>
          <rPr>
            <sz val="12"/>
            <color rgb="FF000000"/>
            <rFont val="Calibri"/>
            <family val="2"/>
          </rPr>
          <t>GEO 426P Igneous and Metamorphic Petrology (4 credits).</t>
        </r>
      </text>
    </comment>
    <comment ref="AS35" authorId="0" shapeId="0" xr:uid="{00000000-0006-0000-0200-0000E7000000}">
      <text>
        <r>
          <rPr>
            <sz val="12"/>
            <color rgb="FF000000"/>
            <rFont val="Calibri"/>
            <family val="2"/>
          </rPr>
          <t>GEOL 304 Igneous and Metamorphic Petrology (4 credits).</t>
        </r>
      </text>
    </comment>
    <comment ref="AT35" authorId="0" shapeId="0" xr:uid="{00000000-0006-0000-0200-00006F000000}">
      <text>
        <r>
          <rPr>
            <sz val="12"/>
            <color rgb="FF000000"/>
            <rFont val="Calibri"/>
            <family val="2"/>
          </rPr>
          <t>GEOS 3704 Igenous and Metamorphic Rocks (3 credits).</t>
        </r>
      </text>
    </comment>
    <comment ref="AW35" authorId="0" shapeId="0" xr:uid="{00000000-0006-0000-0200-0000EB000000}">
      <text>
        <r>
          <rPr>
            <sz val="12"/>
            <color rgb="FF000000"/>
            <rFont val="Calibri"/>
            <family val="2"/>
          </rPr>
          <t>GEOSCI 370 Elementary Petrology (3 credits).</t>
        </r>
      </text>
    </comment>
    <comment ref="AX35" authorId="0" shapeId="0" xr:uid="{00000000-0006-0000-0200-0000E1000000}">
      <text>
        <r>
          <rPr>
            <sz val="12"/>
            <color rgb="FF000000"/>
            <rFont val="Calibri"/>
            <family val="2"/>
          </rPr>
          <t>GEOL 2020 Introduction to Petrology (4 credits).</t>
        </r>
      </text>
    </comment>
    <comment ref="AB36" authorId="0" shapeId="0" xr:uid="{00000000-0006-0000-0200-000062000000}">
      <text>
        <r>
          <rPr>
            <sz val="12"/>
            <color rgb="FF000000"/>
            <rFont val="Calibri"/>
            <family val="2"/>
          </rPr>
          <t>EARTH 352 Magmatism, Metamorphism, and Plate Tectonics (4 credits).</t>
        </r>
      </text>
    </comment>
    <comment ref="F37" authorId="0" shapeId="0" xr:uid="{00000000-0006-0000-0200-0000A2000000}">
      <text>
        <r>
          <rPr>
            <sz val="12"/>
            <color rgb="FF000000"/>
            <rFont val="Calibri"/>
            <family val="2"/>
          </rPr>
          <t>GEL 055 Introduction to Geochemistry (3 credits).</t>
        </r>
      </text>
    </comment>
    <comment ref="H37" authorId="0" shapeId="0" xr:uid="{00000000-0006-0000-0200-00009A000000}">
      <text>
        <r>
          <rPr>
            <sz val="12"/>
            <color rgb="FF000000"/>
            <rFont val="Calibri"/>
            <family val="2"/>
          </rPr>
          <t>SIO 102 Introduction to Geochemistry (4 credits).</t>
        </r>
      </text>
    </comment>
    <comment ref="J37" authorId="0" shapeId="0" xr:uid="{00000000-0006-0000-0200-000052010000}">
      <text>
        <r>
          <rPr>
            <sz val="12"/>
            <color rgb="FF000000"/>
            <rFont val="Calibri"/>
            <family val="2"/>
          </rPr>
          <t>EART 110B Earth as a Chemical System (7 credits; 5 credit lecture plus 2 credit lab).  The course description sounds like a traditional Geochemistry course.</t>
        </r>
      </text>
    </comment>
    <comment ref="W37" authorId="0" shapeId="0" xr:uid="{00000000-0006-0000-0200-0000CB000000}">
      <text>
        <r>
          <rPr>
            <sz val="12"/>
            <color rgb="FF000000"/>
            <rFont val="Calibri"/>
            <family val="2"/>
          </rPr>
          <t>GEOL 460 Geochemistry (3 credits).</t>
        </r>
      </text>
    </comment>
    <comment ref="AD37" authorId="0" shapeId="0" xr:uid="{00000000-0006-0000-0200-0000E9010000}">
      <text>
        <r>
          <rPr>
            <sz val="12"/>
            <color rgb="FF000000"/>
            <rFont val="Calibri"/>
            <family val="2"/>
          </rPr>
          <t>ESCI 3303W Geochemical Principles (4 credits).  The course description sounds like a traditional geochemistry course.</t>
        </r>
      </text>
    </comment>
    <comment ref="AF37" authorId="0" shapeId="0" xr:uid="{00000000-0006-0000-0200-0000C4000000}">
      <text>
        <r>
          <rPr>
            <sz val="12"/>
            <color rgb="FF000000"/>
            <rFont val="Calibri"/>
            <family val="2"/>
          </rPr>
          <t>GEOL 410 Geochemistry (3 credits).</t>
        </r>
      </text>
    </comment>
    <comment ref="AJ37" authorId="0" shapeId="0" xr:uid="{00000000-0006-0000-0200-00007D000000}">
      <text>
        <r>
          <rPr>
            <sz val="12"/>
            <color rgb="FF000000"/>
            <rFont val="Calibri"/>
            <family val="2"/>
          </rPr>
          <t>GEO 430 Geochemistry (4 credits).</t>
        </r>
      </text>
    </comment>
    <comment ref="AK37" authorId="0" shapeId="0" xr:uid="{00000000-0006-0000-0200-0000FF010000}">
      <text>
        <r>
          <rPr>
            <sz val="12"/>
            <color rgb="FF000000"/>
            <rFont val="Calibri"/>
            <family val="2"/>
          </rPr>
          <t>GEOSC 202 Chemical Processes in Geology (4 credits).  The course description sounds like a traditional geochemistry course.</t>
        </r>
      </text>
    </comment>
    <comment ref="AO37" authorId="0" shapeId="0" xr:uid="{00000000-0006-0000-0200-0000AD000000}">
      <text>
        <r>
          <rPr>
            <sz val="12"/>
            <color rgb="FF000000"/>
            <rFont val="Calibri"/>
            <family val="2"/>
          </rPr>
          <t>01:460:304 Introduction to Geochemistry (4 credits).</t>
        </r>
      </text>
    </comment>
    <comment ref="AQ37" authorId="0" shapeId="0" xr:uid="{00000000-0006-0000-0200-000001010000}">
      <text>
        <r>
          <rPr>
            <sz val="12"/>
            <color rgb="FF000000"/>
            <rFont val="Calibri"/>
            <family val="2"/>
          </rPr>
          <t>GEOLSCI2 Chemistry of the Earth and Planets (3 credits).</t>
        </r>
      </text>
    </comment>
    <comment ref="AU37" authorId="0" shapeId="0" xr:uid="{00000000-0006-0000-0200-0000B2010000}">
      <text>
        <r>
          <rPr>
            <sz val="12"/>
            <color rgb="FF000000"/>
            <rFont val="Calibri"/>
            <family val="2"/>
          </rPr>
          <t>ESS 316 Geochemistry (5 credits).</t>
        </r>
      </text>
    </comment>
    <comment ref="AW37" authorId="0" shapeId="0" xr:uid="{00000000-0006-0000-0200-00006D000000}">
      <text>
        <r>
          <rPr>
            <sz val="12"/>
            <color rgb="FF000000"/>
            <rFont val="Calibri"/>
            <family val="2"/>
          </rPr>
          <t>GEOSCI 375 Principles of Geochemistry (3 credits).</t>
        </r>
      </text>
    </comment>
    <comment ref="D38" authorId="0" shapeId="0" xr:uid="{00000000-0006-0000-0200-000038000000}">
      <text>
        <r>
          <rPr>
            <sz val="12"/>
            <color rgb="FF000000"/>
            <rFont val="Calibri"/>
            <family val="2"/>
          </rPr>
          <t>EEPS 0230 Geochemistry: Earth and Planetary Materials and Processes (1 credit). Course description includes a mix of Geochemistry and Earth Materials.</t>
        </r>
      </text>
    </comment>
    <comment ref="N38" authorId="0" shapeId="0" xr:uid="{00000000-0006-0000-0200-000036000000}">
      <text>
        <r>
          <rPr>
            <sz val="12"/>
            <color rgb="FF000000"/>
            <rFont val="Calibri"/>
            <family val="2"/>
          </rPr>
          <t>GEOL 366 Sedimentary Petrology and Geochemistry (4 credits).</t>
        </r>
      </text>
    </comment>
    <comment ref="AN38" authorId="0" shapeId="0" xr:uid="{00000000-0006-0000-0200-000037000000}">
      <text>
        <r>
          <rPr>
            <sz val="12"/>
            <color rgb="FF000000"/>
            <rFont val="Calibri"/>
            <family val="2"/>
          </rPr>
          <t>EEPS 322 Earth and Planetary Chemistry and Materials (4 credits). The course description includes a mix of Geochemistry and Petrology.</t>
        </r>
      </text>
    </comment>
    <comment ref="AC39" authorId="0" shapeId="0" xr:uid="{00000000-0006-0000-0200-000034000000}">
      <text>
        <r>
          <rPr>
            <sz val="12"/>
            <color rgb="FF000000"/>
            <rFont val="Calibri"/>
            <family val="2"/>
          </rPr>
          <t>GLG 321 Mineralogy and Geochemistry (4 credits).</t>
        </r>
      </text>
    </comment>
    <comment ref="Z40" authorId="0" shapeId="0" xr:uid="{00000000-0006-0000-0200-000030000000}">
      <text>
        <r>
          <rPr>
            <sz val="12"/>
            <color rgb="FF000000"/>
            <rFont val="Calibri"/>
            <family val="2"/>
          </rPr>
          <t>Choose one of the following courses for 3 credits in the "Geochemistry core discipline": GEOL 444 Low-Temperature Geochemistry (4 credits); GEOL 445 High-Temperature Geochemistry (4 credits); or GEOL 463 Economic Geology (3 credits).</t>
        </r>
      </text>
    </comment>
    <comment ref="T41" authorId="0" shapeId="0" xr:uid="{00000000-0006-0000-0200-00008C010000}">
      <text>
        <r>
          <rPr>
            <sz val="12"/>
            <color rgb="FF000000"/>
            <rFont val="Calibri"/>
            <family val="2"/>
          </rPr>
          <t>EAS 3603 Thermodynamics of Earth Systems (3 credits).</t>
        </r>
      </text>
    </comment>
    <comment ref="AL42" authorId="0" shapeId="0" xr:uid="{00000000-0006-0000-0200-00007C010000}">
      <text>
        <r>
          <rPr>
            <sz val="12"/>
            <color rgb="FF000000"/>
            <rFont val="Calibri"/>
            <family val="2"/>
          </rPr>
          <t>GEO 464 Quantifying Geologic Time (1 credit).  The course description focuses on radiogenic isotope geochemistry.</t>
        </r>
      </text>
    </comment>
    <comment ref="B43" authorId="0" shapeId="0" xr:uid="{00000000-0006-0000-0200-00005B000000}">
      <text>
        <r>
          <rPr>
            <sz val="12"/>
            <color rgb="FF000000"/>
            <rFont val="Calibri"/>
            <family val="2"/>
          </rPr>
          <t>GEOS 322 Introduction to Geophysics (3 credits).</t>
        </r>
      </text>
    </comment>
    <comment ref="F43" authorId="0" shapeId="0" xr:uid="{00000000-0006-0000-0200-0000A1000000}">
      <text>
        <r>
          <rPr>
            <sz val="12"/>
            <color rgb="FF000000"/>
            <rFont val="Calibri"/>
            <family val="2"/>
          </rPr>
          <t>GEL 056 Introduction to Geophysics (4 credits).</t>
        </r>
      </text>
    </comment>
    <comment ref="H43" authorId="0" shapeId="0" xr:uid="{00000000-0006-0000-0200-000099000000}">
      <text>
        <r>
          <rPr>
            <sz val="12"/>
            <color rgb="FF000000"/>
            <rFont val="Calibri"/>
            <family val="2"/>
          </rPr>
          <t>SIO 103 Introduction to Geophysics (4 credits).</t>
        </r>
      </text>
    </comment>
    <comment ref="K43" authorId="0" shapeId="0" xr:uid="{00000000-0006-0000-0200-000000010000}">
      <text>
        <r>
          <rPr>
            <sz val="12"/>
            <color rgb="FF000000"/>
            <rFont val="Calibri"/>
            <family val="2"/>
          </rPr>
          <t>Ge 11d Introduction to Geophysics (9 credits).</t>
        </r>
      </text>
    </comment>
    <comment ref="P43" authorId="0" shapeId="0" xr:uid="{00000000-0006-0000-0200-000099010000}">
      <text>
        <r>
          <rPr>
            <sz val="12"/>
            <color rgb="FF000000"/>
            <rFont val="Calibri"/>
            <family val="2"/>
          </rPr>
          <t>EAS 3880 Global Geophysics (3 credits).</t>
        </r>
      </text>
    </comment>
    <comment ref="T43" authorId="0" shapeId="0" xr:uid="{00000000-0006-0000-0200-000077010000}">
      <text>
        <r>
          <rPr>
            <sz val="12"/>
            <color rgb="FF000000"/>
            <rFont val="Calibri"/>
            <family val="2"/>
          </rPr>
          <t>EAS 3610 Introduction to Geophysics (3 credits).</t>
        </r>
      </text>
    </comment>
    <comment ref="AB43" authorId="0" shapeId="0" xr:uid="{00000000-0006-0000-0200-000061000000}">
      <text>
        <r>
          <rPr>
            <sz val="12"/>
            <color rgb="FF000000"/>
            <rFont val="Calibri"/>
            <family val="2"/>
          </rPr>
          <t>EARTH 314 Geophysics (4 credits).</t>
        </r>
      </text>
    </comment>
    <comment ref="AI43" authorId="0" shapeId="0" xr:uid="{00000000-0006-0000-0200-000086010000}">
      <text>
        <r>
          <rPr>
            <sz val="12"/>
            <color rgb="FF000000"/>
            <rFont val="Calibri"/>
            <family val="2"/>
          </rPr>
          <t>ERTH 315 Earth Physics (4 credits).</t>
        </r>
      </text>
    </comment>
    <comment ref="AK43" authorId="0" shapeId="0" xr:uid="{00000000-0006-0000-0200-0000FE010000}">
      <text>
        <r>
          <rPr>
            <sz val="12"/>
            <color rgb="FF000000"/>
            <rFont val="Calibri"/>
            <family val="2"/>
          </rPr>
          <t>GEOSC 203 Physical Processes in Geology (4 credits).  The course description sounds like a traditional geophysics course.</t>
        </r>
      </text>
    </comment>
    <comment ref="AM43" authorId="0" shapeId="0" xr:uid="{00000000-0006-0000-0200-0000BA000000}">
      <text>
        <r>
          <rPr>
            <sz val="12"/>
            <color rgb="FF000000"/>
            <rFont val="Calibri"/>
            <family val="2"/>
          </rPr>
          <t>EAPS 35400 Earth and Planetary Geophysics (3 credits).</t>
        </r>
      </text>
    </comment>
    <comment ref="AO43" authorId="0" shapeId="0" xr:uid="{00000000-0006-0000-0200-0000AC000000}">
      <text>
        <r>
          <rPr>
            <sz val="12"/>
            <color rgb="FF000000"/>
            <rFont val="Calibri"/>
            <family val="2"/>
          </rPr>
          <t>01:460:306 Introduction to Geophysics (4 credits).</t>
        </r>
      </text>
    </comment>
    <comment ref="AS43" authorId="0" shapeId="0" xr:uid="{00000000-0006-0000-0200-0000E4000000}">
      <text>
        <r>
          <rPr>
            <sz val="12"/>
            <color rgb="FF000000"/>
            <rFont val="Calibri"/>
            <family val="2"/>
          </rPr>
          <t>GEOP 341 Fundamentals of Geophysics (3 credits).</t>
        </r>
      </text>
    </comment>
    <comment ref="AT43" authorId="0" shapeId="0" xr:uid="{00000000-0006-0000-0200-000070000000}">
      <text>
        <r>
          <rPr>
            <sz val="12"/>
            <color rgb="FF000000"/>
            <rFont val="Calibri"/>
            <family val="2"/>
          </rPr>
          <t>GEOS 3104 Elementary Geophysics (3 credits).</t>
        </r>
      </text>
    </comment>
    <comment ref="AV43" authorId="0" shapeId="0" xr:uid="{00000000-0006-0000-0200-000037010000}">
      <text>
        <r>
          <rPr>
            <sz val="12"/>
            <color rgb="FF000000"/>
            <rFont val="Calibri"/>
            <family val="2"/>
          </rPr>
          <t>EEPS 353 Earth Forces (4 credits).  Course description sounds like an introductory geophysics course.</t>
        </r>
      </text>
    </comment>
    <comment ref="AW43" authorId="0" shapeId="0" xr:uid="{00000000-0006-0000-0200-00006C000000}">
      <text>
        <r>
          <rPr>
            <sz val="12"/>
            <color rgb="FF000000"/>
            <rFont val="Calibri"/>
            <family val="2"/>
          </rPr>
          <t>GEOSCI 350 Introduction to Geophysics: The Dynamic Earth (3 credits).</t>
        </r>
      </text>
    </comment>
    <comment ref="AJ44" authorId="0" shapeId="0" xr:uid="{00000000-0006-0000-0200-000033000000}">
      <text>
        <r>
          <rPr>
            <sz val="12"/>
            <color rgb="FF000000"/>
            <rFont val="Calibri"/>
            <family val="2"/>
          </rPr>
          <t>GEO 463 Geophysics and Tectonics (4 credits).</t>
        </r>
      </text>
    </comment>
    <comment ref="AN45" authorId="0" shapeId="0" xr:uid="{00000000-0006-0000-0200-000032000000}">
      <text>
        <r>
          <rPr>
            <sz val="12"/>
            <color rgb="FF000000"/>
            <rFont val="Calibri"/>
            <family val="2"/>
          </rPr>
          <t>EEPS 323 Earth and Planetary Structure and Dynamics (4 credits). Course description includes a mix of geophysics and structural geology.</t>
        </r>
      </text>
    </comment>
    <comment ref="W46" authorId="0" shapeId="0" xr:uid="{00000000-0006-0000-0200-000009000000}">
      <text>
        <r>
          <rPr>
            <sz val="12"/>
            <color rgb="FF000000"/>
            <rFont val="Calibri"/>
            <family val="2"/>
          </rPr>
          <t>Choose either GEOL 450 Investigating the Earth's Interior (3 credits; course description sounds like geophysical methods for investigating Earth's interior) or GEOL 452 Introduction to Geophysics (4 credits).</t>
        </r>
      </text>
    </comment>
    <comment ref="Z46" authorId="0" shapeId="0" xr:uid="{00000000-0006-0000-0200-000031000000}">
      <text>
        <r>
          <rPr>
            <sz val="12"/>
            <color rgb="FF000000"/>
            <rFont val="Calibri"/>
            <family val="2"/>
          </rPr>
          <t>Choose one of the following courses for 3 credits in the "Geophysics core discipline": GEOL 446 Geophysics (3 credits); GEOL 455 Marine Geophysics (3 credits); GEOL 457 Seismology (3 credits); or GEOL 460 Field Geophysics (3 credits).</t>
        </r>
      </text>
    </comment>
    <comment ref="AX46" authorId="0" shapeId="0" xr:uid="{00000000-0006-0000-0200-000001000000}">
      <text>
        <r>
          <rPr>
            <sz val="12"/>
            <color rgb="FF000000"/>
            <rFont val="Calibri"/>
            <family val="2"/>
          </rPr>
          <t>Choose either GEOL 2005 Introduction to Geophysics (4 credits) or GEOL 3005 Principles of Geophysics (4 credits).</t>
        </r>
      </text>
    </comment>
    <comment ref="T47" authorId="0" shapeId="0" xr:uid="{00000000-0006-0000-0200-000076010000}">
      <text>
        <r>
          <rPr>
            <sz val="12"/>
            <color rgb="FF000000"/>
            <rFont val="Calibri"/>
            <family val="2"/>
          </rPr>
          <t>EAS 4370 Physics of Planets (3 credits).</t>
        </r>
      </text>
    </comment>
    <comment ref="AU48" authorId="0" shapeId="0" xr:uid="{00000000-0006-0000-0200-0000B4010000}">
      <text>
        <r>
          <rPr>
            <sz val="12"/>
            <color rgb="FF000000"/>
            <rFont val="Calibri"/>
            <family val="2"/>
          </rPr>
          <t>ESS 311 Geomechanics (5 credits).</t>
        </r>
      </text>
    </comment>
    <comment ref="AD49" authorId="0" shapeId="0" xr:uid="{00000000-0006-0000-0200-00004E000000}">
      <text>
        <r>
          <rPr>
            <sz val="12"/>
            <color rgb="FF000000"/>
            <rFont val="Calibri"/>
            <family val="2"/>
          </rPr>
          <t>ESCI 3202 Fluid Earth Dynamics (4 credits).</t>
        </r>
      </text>
    </comment>
    <comment ref="B50" authorId="0" shapeId="0" xr:uid="{00000000-0006-0000-0200-00005A000000}">
      <text>
        <r>
          <rPr>
            <sz val="12"/>
            <color rgb="FF000000"/>
            <rFont val="Calibri"/>
            <family val="2"/>
          </rPr>
          <t>GEOS 304 Structural Geology (4 credits).</t>
        </r>
      </text>
    </comment>
    <comment ref="C50" authorId="0" shapeId="0" xr:uid="{00000000-0006-0000-0200-0000A9000000}">
      <text>
        <r>
          <rPr>
            <sz val="12"/>
            <color rgb="FF000000"/>
            <rFont val="Calibri"/>
            <family val="2"/>
          </rPr>
          <t>GLG 310 Structural Geology (3 credits).</t>
        </r>
      </text>
    </comment>
    <comment ref="F50" authorId="0" shapeId="0" xr:uid="{00000000-0006-0000-0200-000071010000}">
      <text>
        <r>
          <rPr>
            <sz val="12"/>
            <color rgb="FF000000"/>
            <rFont val="Calibri"/>
            <family val="2"/>
          </rPr>
          <t>Take GEL 101 Structural Geology (3 credits) and the associated lab course GEL 101L (2 credits), which I count as one course and 5 credits.</t>
        </r>
      </text>
    </comment>
    <comment ref="G50" authorId="0" shapeId="0" xr:uid="{00000000-0006-0000-0200-00009D000000}">
      <text>
        <r>
          <rPr>
            <sz val="12"/>
            <color rgb="FF000000"/>
            <rFont val="Calibri"/>
            <family val="2"/>
          </rPr>
          <t>EPSS 112 Structural Geology (5 credits).</t>
        </r>
      </text>
    </comment>
    <comment ref="I50" authorId="0" shapeId="0" xr:uid="{00000000-0006-0000-0200-00005A010000}">
      <text>
        <r>
          <rPr>
            <sz val="12"/>
            <color rgb="FF000000"/>
            <rFont val="Calibri"/>
            <family val="2"/>
          </rPr>
          <t>EARTH 103 Fundamentals of Structural Geology (5 credits).</t>
        </r>
      </text>
    </comment>
    <comment ref="J50" authorId="0" shapeId="0" xr:uid="{00000000-0006-0000-0200-0000DC000000}">
      <text>
        <r>
          <rPr>
            <sz val="12"/>
            <color rgb="FF000000"/>
            <rFont val="Calibri"/>
            <family val="2"/>
          </rPr>
          <t>EART 150 Structural Geology (7 credits; 5 credit lecture plus 2 credit lab).</t>
        </r>
      </text>
    </comment>
    <comment ref="K50" authorId="0" shapeId="0" xr:uid="{00000000-0006-0000-0200-000065000000}">
      <text>
        <r>
          <rPr>
            <sz val="12"/>
            <color rgb="FF000000"/>
            <rFont val="Calibri"/>
            <family val="2"/>
          </rPr>
          <t>Ge 106 Introduction to Structural Geology (9 credits).</t>
        </r>
      </text>
    </comment>
    <comment ref="N50" authorId="0" shapeId="0" xr:uid="{00000000-0006-0000-0200-000093000000}">
      <text>
        <r>
          <rPr>
            <sz val="12"/>
            <color rgb="FF000000"/>
            <rFont val="Calibri"/>
            <family val="2"/>
          </rPr>
          <t>GEOL 372 Structural Geology (4 credits).</t>
        </r>
      </text>
    </comment>
    <comment ref="Y50" authorId="0" shapeId="0" xr:uid="{00000000-0006-0000-0200-0000D5000000}">
      <text>
        <r>
          <rPr>
            <sz val="12"/>
            <color rgb="FF000000"/>
            <rFont val="Calibri"/>
            <family val="2"/>
          </rPr>
          <t>EES:3840 Structural Geology (4 credits).</t>
        </r>
      </text>
    </comment>
    <comment ref="Z50" authorId="0" shapeId="0" xr:uid="{00000000-0006-0000-0200-0000D3000000}">
      <text>
        <r>
          <rPr>
            <sz val="12"/>
            <color rgb="FF000000"/>
            <rFont val="Calibri"/>
            <family val="2"/>
          </rPr>
          <t>GEOL 341 Structural Geology (4 credits).</t>
        </r>
      </text>
    </comment>
    <comment ref="AA50" authorId="0" shapeId="0" xr:uid="{00000000-0006-0000-0200-00008A000000}">
      <text>
        <r>
          <rPr>
            <sz val="12"/>
            <color rgb="FF000000"/>
            <rFont val="Calibri"/>
            <family val="2"/>
          </rPr>
          <t>GEOL 431 Structural Geology (4 credits).</t>
        </r>
      </text>
    </comment>
    <comment ref="AD50" authorId="0" shapeId="0" xr:uid="{00000000-0006-0000-0200-000015010000}">
      <text>
        <r>
          <rPr>
            <sz val="12"/>
            <color rgb="FF000000"/>
            <rFont val="Calibri"/>
            <family val="2"/>
          </rPr>
          <t>ESCI 4501 Structural Geology (3 credits).</t>
        </r>
      </text>
    </comment>
    <comment ref="AF50" authorId="0" shapeId="0" xr:uid="{00000000-0006-0000-0200-0000C3000000}">
      <text>
        <r>
          <rPr>
            <sz val="12"/>
            <color rgb="FF000000"/>
            <rFont val="Calibri"/>
            <family val="2"/>
          </rPr>
          <t>GEOL 400 Structural Geology (3 credits).</t>
        </r>
      </text>
    </comment>
    <comment ref="AH50" authorId="0" shapeId="0" xr:uid="{00000000-0006-0000-0200-0000B4000000}">
      <text>
        <r>
          <rPr>
            <sz val="12"/>
            <color rgb="FF000000"/>
            <rFont val="Calibri"/>
            <family val="2"/>
          </rPr>
          <t>EARTHSC 4530 Structural Geology (4 credits).</t>
        </r>
      </text>
    </comment>
    <comment ref="AI50" authorId="0" shapeId="0" xr:uid="{00000000-0006-0000-0200-000085000000}">
      <text>
        <r>
          <rPr>
            <sz val="12"/>
            <color rgb="FF000000"/>
            <rFont val="Calibri"/>
            <family val="2"/>
          </rPr>
          <t>Take ERTH 350 Structural Geology (3 credits), ERTH 351 Structural Geology Problems (1 credit), and ERTH 352 Structural Geology Laboratory (1 credit).  The three of these courses go together and only total five credits, so I list this as one course here.</t>
        </r>
      </text>
    </comment>
    <comment ref="AJ50" authorId="0" shapeId="0" xr:uid="{00000000-0006-0000-0200-00007C000000}">
      <text>
        <r>
          <rPr>
            <sz val="12"/>
            <color rgb="FF000000"/>
            <rFont val="Calibri"/>
            <family val="2"/>
          </rPr>
          <t>GEO 340 Structural Geology (4 credits).</t>
        </r>
      </text>
    </comment>
    <comment ref="AK50" authorId="0" shapeId="0" xr:uid="{00000000-0006-0000-0200-0000C0000000}">
      <text>
        <r>
          <rPr>
            <sz val="12"/>
            <color rgb="FF000000"/>
            <rFont val="Calibri"/>
            <family val="2"/>
          </rPr>
          <t>GEOSC 465 Structural Geology (4 credits).</t>
        </r>
      </text>
    </comment>
    <comment ref="AM50" authorId="0" shapeId="0" xr:uid="{00000000-0006-0000-0200-0000B9000000}">
      <text>
        <r>
          <rPr>
            <sz val="12"/>
            <color rgb="FF000000"/>
            <rFont val="Calibri"/>
            <family val="2"/>
          </rPr>
          <t>EAPS 35200 Structural Geology (3 credits).</t>
        </r>
      </text>
    </comment>
    <comment ref="AR50" authorId="0" shapeId="0" xr:uid="{00000000-0006-0000-0200-000031010000}">
      <text>
        <r>
          <rPr>
            <sz val="12"/>
            <color rgb="FF000000"/>
            <rFont val="Calibri"/>
            <family val="2"/>
          </rPr>
          <t>GEO 428 Structural Geology (4 credits).</t>
        </r>
      </text>
    </comment>
    <comment ref="AT50" authorId="0" shapeId="0" xr:uid="{00000000-0006-0000-0200-000073000000}">
      <text>
        <r>
          <rPr>
            <sz val="12"/>
            <color rgb="FF000000"/>
            <rFont val="Calibri"/>
            <family val="2"/>
          </rPr>
          <t>GEOS 3404 Elements of Structural Geology (3 credits).</t>
        </r>
      </text>
    </comment>
    <comment ref="AW50" authorId="0" shapeId="0" xr:uid="{00000000-0006-0000-0200-00006B000000}">
      <text>
        <r>
          <rPr>
            <sz val="12"/>
            <color rgb="FF000000"/>
            <rFont val="Calibri"/>
            <family val="2"/>
          </rPr>
          <t>GEOSCI 455 Structural Geology (4 credits).</t>
        </r>
      </text>
    </comment>
    <comment ref="S51" authorId="0" shapeId="0" xr:uid="{00000000-0006-0000-0200-000029010000}">
      <text>
        <r>
          <rPr>
            <sz val="12"/>
            <color rgb="FF000000"/>
            <rFont val="Calibri"/>
            <family val="2"/>
          </rPr>
          <t>GLY 4400C Structural Geology and Tectonics (4 credits).</t>
        </r>
      </text>
    </comment>
    <comment ref="W51" authorId="0" shapeId="0" xr:uid="{00000000-0006-0000-0200-0000CC000000}">
      <text>
        <r>
          <rPr>
            <sz val="12"/>
            <color rgb="FF000000"/>
            <rFont val="Calibri"/>
            <family val="2"/>
          </rPr>
          <t>GEOL 411 Structural Geology and Tectonics (4 credits).</t>
        </r>
      </text>
    </comment>
    <comment ref="AB51" authorId="0" shapeId="0" xr:uid="{00000000-0006-0000-0200-000010020000}">
      <text>
        <r>
          <rPr>
            <sz val="12"/>
            <color rgb="FF000000"/>
            <rFont val="Calibri"/>
            <family val="2"/>
          </rPr>
          <t>EARTH 351 Earth Structure (4 credits).  The course description includes a combination of global tectonics and lithospheric structure, so I categorize it as a Structural Geology and Tectonics course.</t>
        </r>
      </text>
    </comment>
    <comment ref="AC51" authorId="0" shapeId="0" xr:uid="{00000000-0006-0000-0200-0000C8000000}">
      <text>
        <r>
          <rPr>
            <sz val="12"/>
            <color rgb="FF000000"/>
            <rFont val="Calibri"/>
            <family val="2"/>
          </rPr>
          <t>GLG 401 Global Tectonics and Earth Structure (4 credits).</t>
        </r>
      </text>
    </comment>
    <comment ref="AS51" authorId="0" shapeId="0" xr:uid="{00000000-0006-0000-0200-0000E3000000}">
      <text>
        <r>
          <rPr>
            <sz val="12"/>
            <color rgb="FF000000"/>
            <rFont val="Calibri"/>
            <family val="2"/>
          </rPr>
          <t>GEOL 312 Structural Geology and Tectonics (4 credits).</t>
        </r>
      </text>
    </comment>
    <comment ref="AX51" authorId="0" shapeId="0" xr:uid="{00000000-0006-0000-0200-0000E1010000}">
      <text>
        <r>
          <rPr>
            <sz val="12"/>
            <color rgb="FF000000"/>
            <rFont val="Calibri"/>
            <family val="2"/>
          </rPr>
          <t>GEOL 4610 Structural Geology and Tectonics (4 credits).</t>
        </r>
      </text>
    </comment>
    <comment ref="AO52" authorId="0" shapeId="0" xr:uid="{00000000-0006-0000-0200-00002B000000}">
      <text>
        <r>
          <rPr>
            <sz val="12"/>
            <color rgb="FF000000"/>
            <rFont val="Calibri"/>
            <family val="2"/>
          </rPr>
          <t>01:460:407 Structural Geology and Geologic Maps (4 credits).</t>
        </r>
      </text>
    </comment>
    <comment ref="AU53" authorId="0" shapeId="0" xr:uid="{00000000-0006-0000-0200-00002E000000}">
      <text>
        <r>
          <rPr>
            <sz val="12"/>
            <color rgb="FF000000"/>
            <rFont val="Calibri"/>
            <family val="2"/>
          </rPr>
          <t>ESS 212 Plate Tectonics and Materials of the Earth (5 credits). Course description lists a mixture of Earth origin, composition, and structure; rocks and minerals; plate tectonics; and comparison to other planets.</t>
        </r>
      </text>
    </comment>
    <comment ref="AT54" authorId="0" shapeId="0" xr:uid="{00000000-0006-0000-0200-000039000000}">
      <text>
        <r>
          <rPr>
            <sz val="12"/>
            <color rgb="FF000000"/>
            <rFont val="Calibri"/>
            <family val="2"/>
          </rPr>
          <t>GEOS 4924 Tectonics (4 credits).</t>
        </r>
      </text>
    </comment>
    <comment ref="B55" authorId="0" shapeId="0" xr:uid="{00000000-0006-0000-0200-00005E000000}">
      <text>
        <r>
          <rPr>
            <sz val="12"/>
            <color rgb="FF000000"/>
            <rFont val="Calibri"/>
            <family val="2"/>
          </rPr>
          <t>GEOS 302 Principles of Stratigraphy and Sedimentation (4 credits).</t>
        </r>
      </text>
    </comment>
    <comment ref="F55" authorId="0" shapeId="0" xr:uid="{00000000-0006-0000-0200-00006F010000}">
      <text>
        <r>
          <rPr>
            <sz val="12"/>
            <color rgb="FF000000"/>
            <rFont val="Calibri"/>
            <family val="2"/>
          </rPr>
          <t>Take GEL 109 Earth History: Sediments and Strata (3 credits).  and the associated lab course GEL 109L (2 credits) for a total of one course (5 credits).</t>
        </r>
      </text>
    </comment>
    <comment ref="I55" authorId="0" shapeId="0" xr:uid="{00000000-0006-0000-0200-000097000000}">
      <text>
        <r>
          <rPr>
            <sz val="12"/>
            <color rgb="FF000000"/>
            <rFont val="Calibri"/>
            <family val="2"/>
          </rPr>
          <t>EARTH 122 Sedimentation and Stratigraphy: Processes and Products (5 credits).</t>
        </r>
      </text>
    </comment>
    <comment ref="J55" authorId="0" shapeId="0" xr:uid="{00000000-0006-0000-0200-0000DD000000}">
      <text>
        <r>
          <rPr>
            <sz val="12"/>
            <color rgb="FF000000"/>
            <rFont val="Calibri"/>
            <family val="2"/>
          </rPr>
          <t>EART 120 Sedimentology and Stratigraphy (5 credits) plus EART 120L Sedimentology and Stratigraphy Laboratory (2 credits) for 7 credits total.</t>
        </r>
      </text>
    </comment>
    <comment ref="N55" authorId="0" shapeId="0" xr:uid="{00000000-0006-0000-0200-000092000000}">
      <text>
        <r>
          <rPr>
            <sz val="12"/>
            <color rgb="FF000000"/>
            <rFont val="Calibri"/>
            <family val="2"/>
          </rPr>
          <t>GEOL 344 Sedimentation and Stratigraphy (4 credits).</t>
        </r>
      </text>
    </comment>
    <comment ref="W55" authorId="0" shapeId="0" xr:uid="{00000000-0006-0000-0200-0000CD000000}">
      <text>
        <r>
          <rPr>
            <sz val="12"/>
            <color rgb="FF000000"/>
            <rFont val="Calibri"/>
            <family val="2"/>
          </rPr>
          <t>GEOL 440 Sedimentology and Stratigraphy (4 credits).</t>
        </r>
      </text>
    </comment>
    <comment ref="Z55" authorId="0" shapeId="0" xr:uid="{00000000-0006-0000-0200-0000D2000000}">
      <text>
        <r>
          <rPr>
            <sz val="12"/>
            <color rgb="FF000000"/>
            <rFont val="Calibri"/>
            <family val="2"/>
          </rPr>
          <t>GEOL 342 Stratigraphy and Sedimentation (4 credits).</t>
        </r>
      </text>
    </comment>
    <comment ref="AC55" authorId="0" shapeId="0" xr:uid="{00000000-0006-0000-0200-0000C7000000}">
      <text>
        <r>
          <rPr>
            <sz val="12"/>
            <color rgb="FF000000"/>
            <rFont val="Calibri"/>
            <family val="2"/>
          </rPr>
          <t>GLG 431 Sedimentology and Stratigraphy (4 credits).</t>
        </r>
      </text>
    </comment>
    <comment ref="AD55" authorId="0" shapeId="0" xr:uid="{00000000-0006-0000-0200-000014010000}">
      <text>
        <r>
          <rPr>
            <sz val="12"/>
            <color rgb="FF000000"/>
            <rFont val="Calibri"/>
            <family val="2"/>
          </rPr>
          <t>ESCI 4602 Sedimentology and Stratigraphy (3 credits).</t>
        </r>
      </text>
    </comment>
    <comment ref="AF55" authorId="0" shapeId="0" xr:uid="{00000000-0006-0000-0200-0000C2000000}">
      <text>
        <r>
          <rPr>
            <sz val="12"/>
            <color rgb="FF000000"/>
            <rFont val="Calibri"/>
            <family val="2"/>
          </rPr>
          <t>GEOL 300 Sedimentology and Stratigraphy (3 credits).</t>
        </r>
      </text>
    </comment>
    <comment ref="AH55" authorId="0" shapeId="0" xr:uid="{00000000-0006-0000-0200-0000B3000000}">
      <text>
        <r>
          <rPr>
            <sz val="12"/>
            <color rgb="FF000000"/>
            <rFont val="Calibri"/>
            <family val="2"/>
          </rPr>
          <t>EARTHSC 4502 Stratigraphy and Sedimentology (4 credits).</t>
        </r>
      </text>
    </comment>
    <comment ref="AI55" authorId="0" shapeId="0" xr:uid="{00000000-0006-0000-0200-000086000000}">
      <text>
        <r>
          <rPr>
            <sz val="12"/>
            <color rgb="FF000000"/>
            <rFont val="Calibri"/>
            <family val="2"/>
          </rPr>
          <t>ERTH 334 Sedimentology and Stratigraphy (4 credits).</t>
        </r>
      </text>
    </comment>
    <comment ref="AJ55" authorId="0" shapeId="0" xr:uid="{00000000-0006-0000-0200-00007B000000}">
      <text>
        <r>
          <rPr>
            <sz val="12"/>
            <color rgb="FF000000"/>
            <rFont val="Calibri"/>
            <family val="2"/>
          </rPr>
          <t>GEO 370 Stratigraphy and Sedimentology (4 credits).</t>
        </r>
      </text>
    </comment>
    <comment ref="AS55" authorId="0" shapeId="0" xr:uid="{00000000-0006-0000-0200-0000E5000000}">
      <text>
        <r>
          <rPr>
            <sz val="12"/>
            <color rgb="FF000000"/>
            <rFont val="Calibri"/>
            <family val="2"/>
          </rPr>
          <t>GEOL 306 Sedimentology and Stratigraphy (4 credits).</t>
        </r>
      </text>
    </comment>
    <comment ref="AT55" authorId="0" shapeId="0" xr:uid="{00000000-0006-0000-0200-000072000000}">
      <text>
        <r>
          <rPr>
            <sz val="12"/>
            <color rgb="FF000000"/>
            <rFont val="Calibri"/>
            <family val="2"/>
          </rPr>
          <t>GEOS 3204 Sedimentology-Stratigraphy (3 credits).</t>
        </r>
      </text>
    </comment>
    <comment ref="AW55" authorId="0" shapeId="0" xr:uid="{00000000-0006-0000-0200-00006A000000}">
      <text>
        <r>
          <rPr>
            <sz val="12"/>
            <color rgb="FF000000"/>
            <rFont val="Calibri"/>
            <family val="2"/>
          </rPr>
          <t>GEOSCI 430 Sedimentology and Stratigraphy (3 credits).</t>
        </r>
      </text>
    </comment>
    <comment ref="AX55" authorId="0" shapeId="0" xr:uid="{00000000-0006-0000-0200-0000E0000000}">
      <text>
        <r>
          <rPr>
            <sz val="12"/>
            <color rgb="FF000000"/>
            <rFont val="Calibri"/>
            <family val="2"/>
          </rPr>
          <t>GEOL 2100 Stratigraphy and Sedimentation (4 credits).</t>
        </r>
      </text>
    </comment>
    <comment ref="G56" authorId="0" shapeId="0" xr:uid="{00000000-0006-0000-0200-00002D000000}">
      <text>
        <r>
          <rPr>
            <sz val="12"/>
            <color rgb="FF000000"/>
            <rFont val="Calibri"/>
            <family val="2"/>
          </rPr>
          <t>EPS 111 Stratigraphic and Field Geology (6 credits).  Course description focuses on field methods in stratigraphy and includes several short field trips, so sounds like part Field Methods and part Sedimentology and Stratigraphy.</t>
        </r>
      </text>
    </comment>
    <comment ref="AA57" authorId="0" shapeId="0" xr:uid="{00000000-0006-0000-0200-00001A010000}">
      <text>
        <r>
          <rPr>
            <sz val="12"/>
            <color rgb="FF000000"/>
            <rFont val="Calibri"/>
            <family val="2"/>
          </rPr>
          <t>GEOL 445 Sedimentology (4 credits).</t>
        </r>
      </text>
    </comment>
    <comment ref="AB57" authorId="0" shapeId="0" xr:uid="{00000000-0006-0000-0200-00000E010000}">
      <text>
        <r>
          <rPr>
            <sz val="12"/>
            <color rgb="FF000000"/>
            <rFont val="Calibri"/>
            <family val="2"/>
          </rPr>
          <t>EARTH 305 Earth Surface and Sediments (4 credits).  The course description implies it is a sedimentology course, not a geomorphology course.</t>
        </r>
      </text>
    </comment>
    <comment ref="S58" authorId="0" shapeId="0" xr:uid="{00000000-0006-0000-0200-000027010000}">
      <text>
        <r>
          <rPr>
            <sz val="12"/>
            <color rgb="FF000000"/>
            <rFont val="Calibri"/>
            <family val="2"/>
          </rPr>
          <t>GLY 4552C Sedimentary Geology (4 credits).</t>
        </r>
      </text>
    </comment>
    <comment ref="Y58" authorId="0" shapeId="0" xr:uid="{00000000-0006-0000-0200-000003000000}">
      <text>
        <r>
          <rPr>
            <sz val="12"/>
            <color rgb="FF000000"/>
            <rFont val="Calibri"/>
            <family val="2"/>
          </rPr>
          <t>EES:3300 Sedimentary Geology (4 credits).</t>
        </r>
      </text>
    </comment>
    <comment ref="AM58" authorId="0" shapeId="0" xr:uid="{00000000-0006-0000-0200-00000F010000}">
      <text>
        <r>
          <rPr>
            <sz val="12"/>
            <color rgb="FF000000"/>
            <rFont val="Calibri"/>
            <family val="2"/>
          </rPr>
          <t>EAPS 47400 Sedimentary Geology (4 credits).</t>
        </r>
      </text>
    </comment>
    <comment ref="AO58" authorId="0" shapeId="0" xr:uid="{00000000-0006-0000-0200-0000AB000000}">
      <text>
        <r>
          <rPr>
            <sz val="12"/>
            <color rgb="FF000000"/>
            <rFont val="Calibri"/>
            <family val="2"/>
          </rPr>
          <t>01:460:300 Introduction to Sedimentary Geology (4 credits).</t>
        </r>
      </text>
    </comment>
    <comment ref="AR58" authorId="0" shapeId="0" xr:uid="{00000000-0006-0000-0200-00002F010000}">
      <text>
        <r>
          <rPr>
            <sz val="12"/>
            <color rgb="FF000000"/>
            <rFont val="Calibri"/>
            <family val="2"/>
          </rPr>
          <t>GEO 416M Sedimentary Rocks (4 credits).</t>
        </r>
      </text>
    </comment>
    <comment ref="AF59" authorId="0" shapeId="0" xr:uid="{00000000-0006-0000-0200-0000C1000000}">
      <text>
        <r>
          <rPr>
            <sz val="12"/>
            <color rgb="FF000000"/>
            <rFont val="Calibri"/>
            <family val="2"/>
          </rPr>
          <t>GEOL 301 Depositional Environments (3 credits).</t>
        </r>
      </text>
    </comment>
    <comment ref="X60" authorId="0" shapeId="0" xr:uid="{00000000-0006-0000-0200-0000D8000000}">
      <text>
        <r>
          <rPr>
            <sz val="12"/>
            <color rgb="FF000000"/>
            <rFont val="Calibri"/>
            <family val="2"/>
          </rPr>
          <t>EAS-E 333 Sedimentation and Tectonics (4 credits).</t>
        </r>
      </text>
    </comment>
    <comment ref="F61" authorId="0" shapeId="0" xr:uid="{00000000-0006-0000-0200-00006B010000}">
      <text>
        <r>
          <rPr>
            <sz val="12"/>
            <color rgb="FF000000"/>
            <rFont val="Calibri"/>
            <family val="2"/>
          </rPr>
          <t>GEL 108 Earth History: Paleoclimates (3 credits).</t>
        </r>
      </text>
    </comment>
    <comment ref="I61" authorId="0" shapeId="0" xr:uid="{00000000-0006-0000-0200-00005D010000}">
      <text>
        <r>
          <rPr>
            <sz val="12"/>
            <color rgb="FF000000"/>
            <rFont val="Calibri"/>
            <family val="2"/>
          </rPr>
          <t>EARTH 105 Earth's Climate: Past and Present (4 credits).</t>
        </r>
      </text>
    </comment>
    <comment ref="B62" authorId="0" shapeId="0" xr:uid="{00000000-0006-0000-0200-00005F000000}">
      <text>
        <r>
          <rPr>
            <sz val="12"/>
            <color rgb="FF000000"/>
            <rFont val="Calibri"/>
            <family val="2"/>
          </rPr>
          <t>GEOS 300 Earth Surface Processes (3 credits).</t>
        </r>
      </text>
    </comment>
    <comment ref="N62" authorId="0" shapeId="0" xr:uid="{00000000-0006-0000-0200-000091000000}">
      <text>
        <r>
          <rPr>
            <sz val="12"/>
            <color rgb="FF000000"/>
            <rFont val="Calibri"/>
            <family val="2"/>
          </rPr>
          <t>GEOL 454 Geomorphology (4 credits).</t>
        </r>
      </text>
    </comment>
    <comment ref="AJ62" authorId="0" shapeId="0" xr:uid="{00000000-0006-0000-0200-00007A000000}">
      <text>
        <r>
          <rPr>
            <sz val="12"/>
            <color rgb="FF000000"/>
            <rFont val="Calibri"/>
            <family val="2"/>
          </rPr>
          <t>GEO 322 Surface Processes (4 credits).</t>
        </r>
      </text>
    </comment>
    <comment ref="AM62" authorId="0" shapeId="0" xr:uid="{00000000-0006-0000-0200-0000B8000000}">
      <text>
        <r>
          <rPr>
            <sz val="12"/>
            <color rgb="FF000000"/>
            <rFont val="Calibri"/>
            <family val="2"/>
          </rPr>
          <t>EAPS 35300 Earth and Planetary Surface Processes (3 credits).</t>
        </r>
      </text>
    </comment>
    <comment ref="AN63" authorId="0" shapeId="0" xr:uid="{00000000-0006-0000-0200-00002F000000}">
      <text>
        <r>
          <rPr>
            <sz val="12"/>
            <color rgb="FF000000"/>
            <rFont val="Calibri"/>
            <family val="2"/>
          </rPr>
          <t>EEPS 321 Earth and Planetary Surface Environments (4 credits). The course description includes a mix of geomorphology plus sedimentology and stratigraphy.</t>
        </r>
      </text>
    </comment>
    <comment ref="AA64" authorId="0" shapeId="0" xr:uid="{00000000-0006-0000-0200-000019010000}">
      <text>
        <r>
          <rPr>
            <sz val="12"/>
            <color rgb="FF000000"/>
            <rFont val="Calibri"/>
            <family val="2"/>
          </rPr>
          <t>GEOL 494LI Living on Earth Integrative Experience (3 credits).  The course description includes an overview of effects on climate change on natural and human systems, including societal and political impacts.</t>
        </r>
      </text>
    </comment>
    <comment ref="V65" authorId="0" shapeId="0" xr:uid="{00000000-0006-0000-0200-00001F010000}">
      <text>
        <r>
          <rPr>
            <sz val="12"/>
            <color rgb="FF000000"/>
            <rFont val="Calibri"/>
            <family val="2"/>
          </rPr>
          <t>ERTH 410 Undergraduate Seminar (2 credits).</t>
        </r>
      </text>
    </comment>
    <comment ref="AL65" authorId="0" shapeId="0" xr:uid="{00000000-0006-0000-0200-00007B010000}">
      <text>
        <r>
          <rPr>
            <sz val="12"/>
            <color rgb="FF000000"/>
            <rFont val="Calibri"/>
            <family val="2"/>
          </rPr>
          <t>This is termed the "Junior colloquium" and is mandatory for all majors. A weekly lunch seminar for juniors to learn about proposal writing and analytical computing.  This doesn't appear to have a course number, but the course requirements website says it's mandatory, so I count it as a course worth 1 credit, as all other courses are.</t>
        </r>
      </text>
    </comment>
    <comment ref="AT65" authorId="0" shapeId="0" xr:uid="{00000000-0006-0000-0200-000071000000}">
      <text>
        <r>
          <rPr>
            <sz val="12"/>
            <color rgb="FF000000"/>
            <rFont val="Calibri"/>
            <family val="2"/>
          </rPr>
          <t>GEOS 4024 Senior Seminar (3 credits).</t>
        </r>
      </text>
    </comment>
    <comment ref="D66" authorId="0" shapeId="0" xr:uid="{00000000-0006-0000-0200-0000A8000000}">
      <text>
        <r>
          <rPr>
            <sz val="12"/>
            <color rgb="FF000000"/>
            <rFont val="Calibri"/>
            <family val="2"/>
          </rPr>
          <t>EEPS 1970 Individual Study of Geologic Problems (Senior Research Thesis) (1 credit).</t>
        </r>
      </text>
    </comment>
    <comment ref="Z66" authorId="0" shapeId="0" xr:uid="{00000000-0006-0000-0200-0000D2010000}">
      <text>
        <r>
          <rPr>
            <sz val="12"/>
            <color rgb="FF000000"/>
            <rFont val="Calibri"/>
            <family val="2"/>
          </rPr>
          <t>The senior thesis counts as two courses: GEOL 393 Senior Thesis I: Proposal (3 credits) and GEOL 394 Senior Thesis II: Research (3 credits), for a total of 6 credits.</t>
        </r>
      </text>
    </comment>
    <comment ref="AE66" authorId="0" shapeId="0" xr:uid="{00000000-0006-0000-0200-000069000000}">
      <text>
        <r>
          <rPr>
            <sz val="12"/>
            <color rgb="FF000000"/>
            <rFont val="Calibri"/>
            <family val="2"/>
          </rPr>
          <t>Take both 12.TIP Thesis Preparation (6 credits) and 12.ThU Undergraduate Thesis (minimum 6 credits), for a minimum total of 12 credits.  This is the same number of credits as many other conventional courses in the same department, so I count this as one course.</t>
        </r>
      </text>
    </comment>
    <comment ref="AH66" authorId="0" shapeId="0" xr:uid="{00000000-0006-0000-0200-0000B2000000}">
      <text>
        <r>
          <rPr>
            <sz val="12"/>
            <color rgb="FF000000"/>
            <rFont val="Calibri"/>
            <family val="2"/>
          </rPr>
          <t>Take both EARTHSC 4999.01 (1 credit) and EARTHSC 4999.02 (H) (0-3 credits), both of which are named Undergraduate Research for Thesis in Earth Sciences.  These courses clearly go together and total a maximum of four credits, so I count this as one course for a total of 1-4 credits.</t>
        </r>
      </text>
    </comment>
    <comment ref="AK66" authorId="0" shapeId="0" xr:uid="{00000000-0006-0000-0200-0000BF000000}">
      <text>
        <r>
          <rPr>
            <sz val="12"/>
            <color rgb="FF000000"/>
            <rFont val="Calibri"/>
            <family val="2"/>
          </rPr>
          <t>GEOSC 494W Senior Thesis (3 credits).</t>
        </r>
      </text>
    </comment>
    <comment ref="AL66" authorId="0" shapeId="0" xr:uid="{00000000-0006-0000-0200-000077000000}">
      <text>
        <r>
          <rPr>
            <sz val="12"/>
            <color rgb="FF000000"/>
            <rFont val="Calibri"/>
            <family val="2"/>
          </rPr>
          <t>From the course requirements webpage it appears that all students are expected to complete a senior thesis that requires two semesters worth of assessed work, so I list this as two courses.  No course number is provided for this.</t>
        </r>
      </text>
    </comment>
    <comment ref="AP66" authorId="0" shapeId="0" xr:uid="{00000000-0006-0000-0200-00004D010000}">
      <text>
        <r>
          <rPr>
            <sz val="12"/>
            <color rgb="FF000000"/>
            <rFont val="Calibri"/>
            <family val="2"/>
          </rPr>
          <t>GEOL 494x Senior Thesis (2 credits).</t>
        </r>
      </text>
    </comment>
    <comment ref="AP67" authorId="0" shapeId="0" xr:uid="{00000000-0006-0000-0200-000044010000}">
      <text>
        <r>
          <rPr>
            <sz val="12"/>
            <color rgb="FF000000"/>
            <rFont val="Calibri"/>
            <family val="2"/>
          </rPr>
          <t>GEOL 387ag Undergraduate Team Research (2 credits). The course description includes introduction to scientific inquiry and scientific writing strategies.</t>
        </r>
      </text>
    </comment>
    <comment ref="AS67" authorId="0" shapeId="0" xr:uid="{00000000-0006-0000-0200-000045010000}">
      <text>
        <r>
          <rPr>
            <sz val="12"/>
            <color rgb="FF000000"/>
            <rFont val="Calibri"/>
            <family val="2"/>
          </rPr>
          <t>GEOL 450 Geology Senior Project (3 credits).  Course description sounds like a team research project.</t>
        </r>
      </text>
    </comment>
    <comment ref="S68" authorId="0" shapeId="0" xr:uid="{00000000-0006-0000-0200-000025010000}">
      <text>
        <r>
          <rPr>
            <sz val="12"/>
            <color rgb="FF000000"/>
            <rFont val="Calibri"/>
            <family val="2"/>
          </rPr>
          <t>GLY 4905 Individual Work (3 credits).</t>
        </r>
      </text>
    </comment>
    <comment ref="V68" authorId="0" shapeId="0" xr:uid="{00000000-0006-0000-0200-000020010000}">
      <text>
        <r>
          <rPr>
            <sz val="12"/>
            <color rgb="FF000000"/>
            <rFont val="Calibri"/>
            <family val="2"/>
          </rPr>
          <t>ERTH 398 Undergraduate Research (3 credits).</t>
        </r>
      </text>
    </comment>
    <comment ref="AK68" authorId="0" shapeId="0" xr:uid="{00000000-0006-0000-0200-000004020000}">
      <text>
        <r>
          <rPr>
            <sz val="12"/>
            <color rgb="FF000000"/>
            <rFont val="Calibri"/>
            <family val="2"/>
          </rPr>
          <t>GEOSC 496 Independent Studies (1 credit).</t>
        </r>
      </text>
    </comment>
    <comment ref="AL68" authorId="0" shapeId="0" xr:uid="{00000000-0006-0000-0200-000076000000}">
      <text>
        <r>
          <rPr>
            <sz val="12"/>
            <color rgb="FF000000"/>
            <rFont val="Calibri"/>
            <family val="2"/>
          </rPr>
          <t>Their website states: "All juniors are required to conduct independent research in both the fall and spring terms."  There is no course number for this, but it appears that students receive separate grades for this in the fall and spring semesters, so I list this as two courses.</t>
        </r>
      </text>
    </comment>
    <comment ref="J69" authorId="0" shapeId="0" xr:uid="{00000000-0006-0000-0200-00004F010000}">
      <text>
        <r>
          <rPr>
            <sz val="12"/>
            <color rgb="FF000000"/>
            <rFont val="Calibri"/>
            <family val="2"/>
          </rPr>
          <t>Take one capstone course (5 credits).  All students must complete the "Senior Comprehensive Requirement", which includes completing the "summer field capstone".  In addition to completing several upper division courses already satisfied by other course requirements, this requires taking EART 189A (GIS with Applications in Earth Sciences; 5 credits).</t>
        </r>
      </text>
    </comment>
    <comment ref="O69" authorId="0" shapeId="0" xr:uid="{00000000-0006-0000-0200-00000B020000}">
      <text>
        <r>
          <rPr>
            <sz val="12"/>
            <color rgb="FF000000"/>
            <rFont val="Calibri"/>
            <family val="2"/>
          </rPr>
          <t>Pick one of 1) senior thesis; 2) six-week field course. They list this capstone requirement as taking two courses for a minimum of 6 credits, so I list this as two courses and 6 credits.</t>
        </r>
      </text>
    </comment>
    <comment ref="Q69" authorId="0" shapeId="0" xr:uid="{00000000-0006-0000-0200-000092010000}">
      <text>
        <r>
          <rPr>
            <sz val="12"/>
            <color rgb="FF000000"/>
            <rFont val="Calibri"/>
            <family val="2"/>
          </rPr>
          <t>Termed "culminating experience".  Choose either a senior honors thesis (EARS 89 and 90), a one-term research project (EARS 87), or fall term senior seminar (EARS 88).  In addition, students must attend weekly research seminar during Winter and Spring quarters of senior year.  I count this as one course.  Given Dartmouth's practice of assigning 1 credit per course, I count this as 1 credit.</t>
        </r>
      </text>
    </comment>
    <comment ref="T69" authorId="0" shapeId="0" xr:uid="{00000000-0006-0000-0200-00008B010000}">
      <text>
        <r>
          <rPr>
            <sz val="12"/>
            <color rgb="FF000000"/>
            <rFont val="Calibri"/>
            <family val="2"/>
          </rPr>
          <t>There isn't a single capstone course.  Instead, students must take either: 1) EAS 4420 Environmental Field Methods or EAS 4814 Special Topics-Lab; and 2) EAS 4610 Earth System Modeling or a Research Option (which isn't elaborated on).  This implies satisfying the capstone requires two courses totaling at least 7 credits.</t>
        </r>
      </text>
    </comment>
    <comment ref="AQ69" authorId="0" shapeId="0" xr:uid="{00000000-0006-0000-0200-000067000000}">
      <text>
        <r>
          <rPr>
            <sz val="12"/>
            <color rgb="FF000000"/>
            <rFont val="Calibri"/>
            <family val="2"/>
          </rPr>
          <t xml:space="preserve">Choose one of the following capstone course options worth at least 3 credits.
</t>
        </r>
        <r>
          <rPr>
            <sz val="12"/>
            <color rgb="FF000000"/>
            <rFont val="Calibri"/>
            <family val="2"/>
          </rPr>
          <t xml:space="preserve">
</t>
        </r>
        <r>
          <rPr>
            <sz val="12"/>
            <color rgb="FF000000"/>
            <rFont val="Calibri"/>
            <family val="2"/>
          </rPr>
          <t xml:space="preserve">The first option is to participate in a field study program that's at least six weeks long. GEOSCI190 Research in the Field (3-6 credits) in the home department fulfills this requirement.
</t>
        </r>
        <r>
          <rPr>
            <sz val="12"/>
            <color rgb="FF000000"/>
            <rFont val="Calibri"/>
            <family val="2"/>
          </rPr>
          <t xml:space="preserve">
</t>
        </r>
        <r>
          <rPr>
            <sz val="12"/>
            <color rgb="FF000000"/>
            <rFont val="Calibri"/>
            <family val="2"/>
          </rPr>
          <t>The second option is to work in a team of students to address a problem designed by a faculty member and present the results in written reports and oral presentations.  Their course requirements page doesn't state how many credits this is worth, so I assume the capstone requirement requires the minimum number of credits in GEOSCI190 (3 credits).</t>
        </r>
      </text>
    </comment>
    <comment ref="AX69" authorId="0" shapeId="0" xr:uid="{00000000-0006-0000-0200-0000DF000000}">
      <text>
        <r>
          <rPr>
            <sz val="12"/>
            <color rgb="FF000000"/>
            <rFont val="Calibri"/>
            <family val="2"/>
          </rPr>
          <t>GEOL 4820 Capstone (3 credits).</t>
        </r>
      </text>
    </comment>
    <comment ref="I70" authorId="0" shapeId="0" xr:uid="{00000000-0006-0000-0200-000050010000}">
      <text>
        <r>
          <rPr>
            <sz val="12"/>
            <color rgb="FF000000"/>
            <rFont val="Calibri"/>
            <family val="2"/>
          </rPr>
          <t>Earth 160W Scientific Writing for the Earth Sciences (4 credits).</t>
        </r>
      </text>
    </comment>
    <comment ref="AB70" authorId="0" shapeId="0" xr:uid="{00000000-0006-0000-0200-000011020000}">
      <text>
        <r>
          <rPr>
            <sz val="12"/>
            <color rgb="FF000000"/>
            <rFont val="Calibri"/>
            <family val="2"/>
          </rPr>
          <t>Choose an upper division writing requirement among two 300-level courses in the home department (each 4 credits).</t>
        </r>
      </text>
    </comment>
    <comment ref="AG70" authorId="0" shapeId="0" xr:uid="{00000000-0006-0000-0200-0000C8010000}">
      <text>
        <r>
          <rPr>
            <sz val="12"/>
            <color rgb="FF000000"/>
            <rFont val="Calibri"/>
            <family val="2"/>
          </rPr>
          <t>EARTH 204 Communication for Geoscientists (1 credit).</t>
        </r>
      </text>
    </comment>
    <comment ref="AK70" authorId="0" shapeId="0" xr:uid="{00000000-0006-0000-0200-00004D000000}">
      <text>
        <r>
          <rPr>
            <sz val="12"/>
            <color rgb="FF000000"/>
            <rFont val="Calibri"/>
            <family val="2"/>
          </rPr>
          <t>EMSC 100S Earth and Mineral Sciences First-Year Seminar (3 credits).  This is a required course for all students in the College of Earth and Mineral Sciences, which encompasses the home Department of Geosciences.  It focuses on writing, speaking, and critical thinking skills, so I've categorized it as a writing/communication course in the home department.</t>
        </r>
      </text>
    </comment>
    <comment ref="AQ70" authorId="0" shapeId="0" xr:uid="{00000000-0006-0000-0200-0000EE010000}">
      <text>
        <r>
          <rPr>
            <sz val="12"/>
            <color rgb="FF000000"/>
            <rFont val="Calibri"/>
            <family val="2"/>
          </rPr>
          <t>To fulfill the "Writing in the Major" requirement, take EPS150 Senior Seminar: Issues in Earth Sciences (3 credits).  (The course requirements page also states that students could enroll in GEOPHYS199 Senior Seminar: Issues in Earth Sciences, but this is the same course--it's cross-listed with EPS150.  I categorize this as a writing/communication course, rather than a Senior Seminar course (despite the name), because the course descriptions focus on writing and communication.</t>
        </r>
      </text>
    </comment>
    <comment ref="AS70" authorId="0" shapeId="0" xr:uid="{00000000-0006-0000-0200-000047010000}">
      <text>
        <r>
          <rPr>
            <sz val="12"/>
            <color rgb="FF000000"/>
            <rFont val="Calibri"/>
            <family val="2"/>
          </rPr>
          <t>GEOL 210 Geological Communication (3 credits).  The course description includes communicating geological information, partly in writing, partly in other ways (e.g., creating figures).</t>
        </r>
      </text>
    </comment>
    <comment ref="AU70" authorId="0" shapeId="0" xr:uid="{00000000-0006-0000-0200-0000B9010000}">
      <text>
        <r>
          <rPr>
            <sz val="12"/>
            <color rgb="FF000000"/>
            <rFont val="Calibri"/>
            <family val="2"/>
          </rPr>
          <t>ESS 418 Geoscience Communication (4 credits).</t>
        </r>
      </text>
    </comment>
    <comment ref="B72" authorId="0" shapeId="0" xr:uid="{00000000-0006-0000-0200-0000C0010000}">
      <text>
        <r>
          <rPr>
            <sz val="12"/>
            <color rgb="FF000000"/>
            <rFont val="Calibri"/>
            <family val="2"/>
          </rPr>
          <t>Choose four upper division courses (15 credits), the majority of which must be in the home department.  This implies that at most one of these courses (4 credits) could be taken outside the home department.  Which in turn implies that a minimum of three of these courses (11 credits) must be in the home department.</t>
        </r>
      </text>
    </comment>
    <comment ref="C72" authorId="0" shapeId="0" xr:uid="{00000000-0006-0000-0200-0000BB010000}">
      <text>
        <r>
          <rPr>
            <sz val="12"/>
            <color rgb="FF000000"/>
            <rFont val="Calibri"/>
            <family val="2"/>
          </rPr>
          <t xml:space="preserve">Choose five upper division courses from the home department worth at least 15 credits.  Here's how that was calculated.
</t>
        </r>
        <r>
          <rPr>
            <sz val="12"/>
            <color rgb="FF000000"/>
            <rFont val="Calibri"/>
            <family val="2"/>
          </rPr>
          <t xml:space="preserve">
</t>
        </r>
        <r>
          <rPr>
            <sz val="12"/>
            <color rgb="FF000000"/>
            <rFont val="Calibri"/>
            <family val="2"/>
          </rPr>
          <t xml:space="preserve">First, choose two courses from the following list of seven "Upper Division GLG Branch Courses", each of which is worth 3 credits: Geomorphology, Geophysics, Petrology, Paleontology, Sedimentology and Stratigraphy, Hydrology, Geochemistry.
</t>
        </r>
        <r>
          <rPr>
            <sz val="12"/>
            <color rgb="FF000000"/>
            <rFont val="Calibri"/>
            <family val="2"/>
          </rPr>
          <t xml:space="preserve">
</t>
        </r>
        <r>
          <rPr>
            <sz val="12"/>
            <color rgb="FF000000"/>
            <rFont val="Calibri"/>
            <family val="2"/>
          </rPr>
          <t>Then, choose three "GLG or SES Upper Division Elective" courses, each of which is worth 3 credits.  (The department's major map recommends taking these in Terms 5, 6, and 7.)</t>
        </r>
      </text>
    </comment>
    <comment ref="D72" authorId="0" shapeId="0" xr:uid="{00000000-0006-0000-0200-0000AD010000}">
      <text>
        <r>
          <rPr>
            <sz val="12"/>
            <color rgb="FF000000"/>
            <rFont val="Calibri"/>
            <family val="2"/>
          </rPr>
          <t xml:space="preserve">Choose three of the following four options: EEPS 1240 Stratigraphy and Sedimentation (1 credit); EEPS 1410 Mineralogy (1 credit); EEPS 1420 Petrology (1 credit); or EEPS 1450 Structural Geology (1 credit).
</t>
        </r>
        <r>
          <rPr>
            <sz val="12"/>
            <color rgb="FF000000"/>
            <rFont val="Calibri"/>
            <family val="2"/>
          </rPr>
          <t xml:space="preserve">
</t>
        </r>
        <r>
          <rPr>
            <sz val="12"/>
            <color rgb="FF000000"/>
            <rFont val="Calibri"/>
            <family val="2"/>
          </rPr>
          <t>Then, choose three more upper division courses in the home department.</t>
        </r>
      </text>
    </comment>
    <comment ref="E72" authorId="0" shapeId="0" xr:uid="{00000000-0006-0000-0200-000016020000}">
      <text>
        <r>
          <rPr>
            <sz val="12"/>
            <color rgb="FF000000"/>
            <rFont val="Calibri"/>
            <family val="2"/>
          </rPr>
          <t>Select a minimum of ten credits (equivalent to three upper-level courses) out of a list of twelve courses, of which ten are in the home department.  This leaves at least one course (3 credits) that must be taken in the home department and two courses (7 credits) that could be taken inside or outside the home department.</t>
        </r>
      </text>
    </comment>
    <comment ref="F72" authorId="0" shapeId="0" xr:uid="{00000000-0006-0000-0200-00006D010000}">
      <text>
        <r>
          <rPr>
            <sz val="12"/>
            <color rgb="FF000000"/>
            <rFont val="Calibri"/>
            <family val="2"/>
          </rPr>
          <t>Choose either a second summer field course (4 credits), or GEL 194 Senior Thesis (6 credits), or GEL 194H Senior Honors Project (6 credits).</t>
        </r>
      </text>
    </comment>
    <comment ref="G72" authorId="0" shapeId="0" xr:uid="{00000000-0006-0000-0200-000067010000}">
      <text>
        <r>
          <rPr>
            <sz val="12"/>
            <color rgb="FF000000"/>
            <rFont val="Calibri"/>
            <family val="2"/>
          </rPr>
          <t xml:space="preserve">Choose two of the following three courses: EPSS 103C Metamorphic Petrology (5 credits); EPSS 116 Paleontology (4 credits); EPSS 133 Historical and Regional Geology (4 credits).  
</t>
        </r>
        <r>
          <rPr>
            <sz val="12"/>
            <color rgb="FF000000"/>
            <rFont val="Calibri"/>
            <family val="2"/>
          </rPr>
          <t xml:space="preserve">
</t>
        </r>
        <r>
          <rPr>
            <sz val="12"/>
            <color rgb="FF000000"/>
            <rFont val="Calibri"/>
            <family val="2"/>
          </rPr>
          <t xml:space="preserve">Then choose either EPSS M118 Advanced Paleontology (4 credits) or 136A Applied Geophysics (4 credits).
</t>
        </r>
        <r>
          <rPr>
            <sz val="12"/>
            <color rgb="FF000000"/>
            <rFont val="Calibri"/>
            <family val="2"/>
          </rPr>
          <t xml:space="preserve">
</t>
        </r>
        <r>
          <rPr>
            <sz val="12"/>
            <color rgb="FF000000"/>
            <rFont val="Calibri"/>
            <family val="2"/>
          </rPr>
          <t>Then choose two more upper division courses (4 credits each) from the home department.</t>
        </r>
      </text>
    </comment>
    <comment ref="H72" authorId="0" shapeId="0" xr:uid="{00000000-0006-0000-0200-000065010000}">
      <text>
        <r>
          <rPr>
            <sz val="12"/>
            <color rgb="FF000000"/>
            <rFont val="Calibri"/>
            <family val="2"/>
          </rPr>
          <t>Choose seven upper division courses (28 credits) in the home department.  At least four must be taken from the list of twelve deemed appropriate for the Geology concentration.</t>
        </r>
      </text>
    </comment>
    <comment ref="I72" authorId="0" shapeId="0" xr:uid="{00000000-0006-0000-0200-000058010000}">
      <text>
        <r>
          <rPr>
            <sz val="12"/>
            <color rgb="FF000000"/>
            <rFont val="Calibri"/>
            <family val="2"/>
          </rPr>
          <t>Choose two of the following upper division courses (minimum 8 credits) in the home department: EARTH 102A Petrology of Igneous Rocks (5 credits); EARTH 102C Metamorphic Petrology (5 credits); EARTH 177 Ore Deposits and Mineral Resources (4 credits); EARTH 185 Physical Volcanology (4 credits).</t>
        </r>
      </text>
    </comment>
    <comment ref="J72" authorId="0" shapeId="0" xr:uid="{00000000-0006-0000-0200-000051010000}">
      <text>
        <r>
          <rPr>
            <sz val="12"/>
            <color rgb="FF000000"/>
            <rFont val="Calibri"/>
            <family val="2"/>
          </rPr>
          <t>Choose one of the following upper division courses worth at least 5 credits in the home department: EART 100 Vertebrate Paleontology (7 credits; 5 credit lecture plus 2 credit lab); EART 101 Invertebrate Paleontology (6 credits; 5 credit lecture plus 1 credit lab); EART 140 Geomorphology (7 credits; 5 credit lecture plus 2 credit lab); EART 142 Engineering Geology for Environmental Scientists (5 credits); EART 146 Groundwater (5 credits).</t>
        </r>
      </text>
    </comment>
    <comment ref="K72" authorId="0" shapeId="0" xr:uid="{00000000-0006-0000-0200-0000F2010000}">
      <text>
        <r>
          <rPr>
            <sz val="12"/>
            <color rgb="FF000000"/>
            <rFont val="Calibri"/>
            <family val="2"/>
          </rPr>
          <t xml:space="preserve">Choose four courses totaling a minimum of 12 + 34 = 46 credits.  Here's how that's calculated.
</t>
        </r>
        <r>
          <rPr>
            <sz val="12"/>
            <color rgb="FF000000"/>
            <rFont val="Calibri"/>
            <family val="2"/>
          </rPr>
          <t xml:space="preserve">
</t>
        </r>
        <r>
          <rPr>
            <sz val="12"/>
            <color rgb="FF000000"/>
            <rFont val="Calibri"/>
            <family val="2"/>
          </rPr>
          <t xml:space="preserve">First choose either Ge 125 Geomorphology (12 credits) or Ge 112 Sedimentology and Stratigraphy (12 credits).
</t>
        </r>
        <r>
          <rPr>
            <sz val="12"/>
            <color rgb="FF000000"/>
            <rFont val="Calibri"/>
            <family val="2"/>
          </rPr>
          <t xml:space="preserve">
</t>
        </r>
        <r>
          <rPr>
            <sz val="12"/>
            <color rgb="FF000000"/>
            <rFont val="Calibri"/>
            <family val="2"/>
          </rPr>
          <t>Then choose three more courses (34 credits) in the home department.  To arrive at this number (34 credits), follow the Geology Track page's requirement to take enough electives in the home department "to bring the total number of units to 220, including the core classes".  A minimum of 87 credits are required to meet the core requirements, per their Core Requirements page.  Then 12 credits are associated with either Ge 125 or Ge 112.  Then, from the Typical Course Schedule table, the additional Geology Track courses total 87 credits.  This makes a total of 87 + 12 + 87 = 186 credits.  Getting to 220 credits thus requires taking another 220 - 186 = 34 credits.  At 12 credits per course (which appears typical of upper division courses in the home department), this means a minimum of three more courses in the home department.</t>
        </r>
      </text>
    </comment>
    <comment ref="L72" authorId="0" shapeId="0" xr:uid="{00000000-0006-0000-0200-0000A7010000}">
      <text>
        <r>
          <rPr>
            <sz val="12"/>
            <color rgb="FF000000"/>
            <rFont val="Calibri"/>
            <family val="2"/>
          </rPr>
          <t xml:space="preserve">Choose at least five upper division courses from a list of over 30 in the home department.  Each of these is worth 100 credits.
</t>
        </r>
        <r>
          <rPr>
            <sz val="12"/>
            <color rgb="FF000000"/>
            <rFont val="Calibri"/>
            <family val="2"/>
          </rPr>
          <t xml:space="preserve">
</t>
        </r>
        <r>
          <rPr>
            <sz val="12"/>
            <color rgb="FF000000"/>
            <rFont val="Calibri"/>
            <family val="2"/>
          </rPr>
          <t>This number (five courses) was calculated as follows.  The major's course requirements stipulate that students must take a total of ten elective upper division courses.  Two of those ten must be outside the home department and satisfy the Computational Sciences requirement.  Of the remaining eight elective courses, at least five must be in the home department, which means that three may be inside or outside the home department.</t>
        </r>
      </text>
    </comment>
    <comment ref="M72" authorId="0" shapeId="0" xr:uid="{00000000-0006-0000-0200-00009B010000}">
      <text>
        <r>
          <rPr>
            <sz val="12"/>
            <color rgb="FF000000"/>
            <rFont val="Calibri"/>
            <family val="2"/>
          </rPr>
          <t xml:space="preserve">Choose three constrained electives, one from each of the following categories. (Several courses are listed in multiple categories, but the same course can't be used to satisfy multiple categories.)
</t>
        </r>
        <r>
          <rPr>
            <sz val="12"/>
            <color rgb="FF000000"/>
            <rFont val="Calibri"/>
            <family val="2"/>
          </rPr>
          <t xml:space="preserve">
</t>
        </r>
        <r>
          <rPr>
            <sz val="12"/>
            <color rgb="FF000000"/>
            <rFont val="Calibri"/>
            <family val="2"/>
          </rPr>
          <t xml:space="preserve">1. Solid Earth category (Mineralogy; Petrology; Structural Geology; Geochemistry; Sedimentation and Stratigraphy; Geophysics)
</t>
        </r>
        <r>
          <rPr>
            <sz val="12"/>
            <color rgb="FF000000"/>
            <rFont val="Calibri"/>
            <family val="2"/>
          </rPr>
          <t xml:space="preserve">
</t>
        </r>
        <r>
          <rPr>
            <sz val="12"/>
            <color rgb="FF000000"/>
            <rFont val="Calibri"/>
            <family val="2"/>
          </rPr>
          <t xml:space="preserve">2. Surface processes category (Hydrogeology; Geochemistry; Paleobiology; Sedimentation and Stratigraphy; Fluid Earth; Oceanography; Paleoclimatology; Biogeochemistry; Geomorphology)
</t>
        </r>
        <r>
          <rPr>
            <sz val="12"/>
            <color rgb="FF000000"/>
            <rFont val="Calibri"/>
            <family val="2"/>
          </rPr>
          <t xml:space="preserve">
</t>
        </r>
        <r>
          <rPr>
            <sz val="12"/>
            <color rgb="FF000000"/>
            <rFont val="Calibri"/>
            <family val="2"/>
          </rPr>
          <t xml:space="preserve">3. Quantitative geoscience (Mineralogy; Hydrogeology; Fluid Earth; Geophysics; Geomorphology)
</t>
        </r>
        <r>
          <rPr>
            <sz val="12"/>
            <color rgb="FF000000"/>
            <rFont val="Calibri"/>
            <family val="2"/>
          </rPr>
          <t xml:space="preserve">
</t>
        </r>
        <r>
          <rPr>
            <sz val="12"/>
            <color rgb="FF000000"/>
            <rFont val="Calibri"/>
            <family val="2"/>
          </rPr>
          <t>Then, choose enough upper-level courses (at least two, maybe three) in the home department to reach 18 upper-level credits in the home department, including the 9-12 credits obtained by satisfying the first three constrained electives above.</t>
        </r>
      </text>
    </comment>
    <comment ref="N72" authorId="0" shapeId="0" xr:uid="{00000000-0006-0000-0200-00009F010000}">
      <text>
        <r>
          <rPr>
            <sz val="12"/>
            <color rgb="FF000000"/>
            <rFont val="Calibri"/>
            <family val="2"/>
          </rPr>
          <t>Choose two upper division courses (minimum 7 credits) in the home department.</t>
        </r>
      </text>
    </comment>
    <comment ref="O72" authorId="0" shapeId="0" xr:uid="{00000000-0006-0000-0200-00000A020000}">
      <text>
        <r>
          <rPr>
            <sz val="12"/>
            <color rgb="FF000000"/>
            <rFont val="Calibri"/>
            <family val="2"/>
          </rPr>
          <t>Pick four upper division depth courses from the home department for a minimum of 12 credits.  At least one of these must be 1) EESC 3101 Geochemistry for a Habitable Planet (3 credits); or 2) EESC 3201 Solid Earth Dynamics (3 credits).</t>
        </r>
      </text>
    </comment>
    <comment ref="P72" authorId="0" shapeId="0" xr:uid="{00000000-0006-0000-0200-000097010000}">
      <text>
        <r>
          <rPr>
            <sz val="12"/>
            <color rgb="FF000000"/>
            <rFont val="Calibri"/>
            <family val="2"/>
          </rPr>
          <t>Choose five upper division courses in the home department from a list of 16.  Given that there are more than five courses worth three credits in this list, this requirement could be fulfilled with a minimum of 15 credits.</t>
        </r>
      </text>
    </comment>
    <comment ref="Q72" authorId="0" shapeId="0" xr:uid="{00000000-0006-0000-0200-000090010000}">
      <text>
        <r>
          <rPr>
            <sz val="12"/>
            <color rgb="FF000000"/>
            <rFont val="Calibri"/>
            <family val="2"/>
          </rPr>
          <t xml:space="preserve">Choose among the following courses to fulfill the core competencies:
</t>
        </r>
        <r>
          <rPr>
            <sz val="12"/>
            <color rgb="FF000000"/>
            <rFont val="Calibri"/>
            <family val="2"/>
          </rPr>
          <t xml:space="preserve">- Data analysis (EARS 10-19): one course
</t>
        </r>
        <r>
          <rPr>
            <sz val="12"/>
            <color rgb="FF000000"/>
            <rFont val="Calibri"/>
            <family val="2"/>
          </rPr>
          <t xml:space="preserve">- Core methods and concepts (EARS 30-59): two courses
</t>
        </r>
        <r>
          <rPr>
            <sz val="12"/>
            <color rgb="FF000000"/>
            <rFont val="Calibri"/>
            <family val="2"/>
          </rPr>
          <t xml:space="preserve">- Quantitative analysis (EARS 60-69): one course
</t>
        </r>
        <r>
          <rPr>
            <sz val="12"/>
            <color rgb="FF000000"/>
            <rFont val="Calibri"/>
            <family val="2"/>
          </rPr>
          <t xml:space="preserve">- Advanced topics (EARS 70-79): one course
</t>
        </r>
        <r>
          <rPr>
            <sz val="12"/>
            <color rgb="FF000000"/>
            <rFont val="Calibri"/>
            <family val="2"/>
          </rPr>
          <t xml:space="preserve">
</t>
        </r>
        <r>
          <rPr>
            <sz val="12"/>
            <color rgb="FF000000"/>
            <rFont val="Calibri"/>
            <family val="2"/>
          </rPr>
          <t>Given Dartmouth's practice of assigning 1 credit per course, I count this as 5 credits.</t>
        </r>
      </text>
    </comment>
    <comment ref="R72" authorId="0" shapeId="0" xr:uid="{00000000-0006-0000-0200-000093010000}">
      <text>
        <r>
          <rPr>
            <sz val="12"/>
            <color rgb="FF000000"/>
            <rFont val="Calibri"/>
            <family val="2"/>
          </rPr>
          <t xml:space="preserve">Choose six courses in the home department.  Given Duke's practice of assigning 1 credit per course, this effectively counts as 6 credits in the home department.
</t>
        </r>
        <r>
          <rPr>
            <sz val="12"/>
            <color rgb="FF000000"/>
            <rFont val="Calibri"/>
            <family val="2"/>
          </rPr>
          <t xml:space="preserve">
</t>
        </r>
        <r>
          <rPr>
            <sz val="12"/>
            <color rgb="FF000000"/>
            <rFont val="Calibri"/>
            <family val="2"/>
          </rPr>
          <t xml:space="preserve">First, choose one "experiential course" from ECS 210S Exploring Earth Science or ECS 212S Exploring Climate Science.
</t>
        </r>
        <r>
          <rPr>
            <sz val="12"/>
            <color rgb="FF000000"/>
            <rFont val="Calibri"/>
            <family val="2"/>
          </rPr>
          <t xml:space="preserve">
</t>
        </r>
        <r>
          <rPr>
            <sz val="12"/>
            <color rgb="FF000000"/>
            <rFont val="Calibri"/>
            <family val="2"/>
          </rPr>
          <t>Then, select seven courses (200-level and above), at least five of which must be in the home department.  At least one must be from the Earth Sciences area and one must be from the Climate Science area.  The other two courses may be inside or outside the home department.</t>
        </r>
      </text>
    </comment>
    <comment ref="S72" authorId="0" shapeId="0" xr:uid="{00000000-0006-0000-0200-000026010000}">
      <text>
        <r>
          <rPr>
            <sz val="12"/>
            <color rgb="FF000000"/>
            <rFont val="Calibri"/>
            <family val="2"/>
          </rPr>
          <t>Choose two upper division courses (at least 6 credits) in the home department.</t>
        </r>
      </text>
    </comment>
    <comment ref="T72" authorId="0" shapeId="0" xr:uid="{00000000-0006-0000-0200-00008A010000}">
      <text>
        <r>
          <rPr>
            <sz val="12"/>
            <color rgb="FF000000"/>
            <rFont val="Calibri"/>
            <family val="2"/>
          </rPr>
          <t>Choose one of EAS 4200 (Structural Geology and Continuum Mechanics; 4 credits), EAS 4205 (Geomorphology; 4 credits), or EAS 4380 (Land Remote Sensing; 4 credits).  Then, choose three upper-level courses (twelve credits) from a list of fifteen in the home department.  So, the total here is 16 credits.</t>
        </r>
      </text>
    </comment>
    <comment ref="U72" authorId="0" shapeId="0" xr:uid="{00000000-0006-0000-0200-000075010000}">
      <text>
        <r>
          <rPr>
            <sz val="12"/>
            <color rgb="FF000000"/>
            <rFont val="Calibri"/>
            <family val="2"/>
          </rPr>
          <t>Choose four additional courses in the home department, at least three of which are upper level.</t>
        </r>
      </text>
    </comment>
    <comment ref="V72" authorId="0" shapeId="0" xr:uid="{00000000-0006-0000-0200-000023010000}">
      <text>
        <r>
          <rPr>
            <sz val="12"/>
            <color rgb="FF000000"/>
            <rFont val="Calibri"/>
            <family val="2"/>
          </rPr>
          <t>Choose ERTH 200 Geological Inquiry (4 credits) or ERTH 201 Climate Change (3 credits).  Then choose four more upper-level courses in the home department (12-16 credits).  So the minimum total number of credits here is 15.</t>
        </r>
      </text>
    </comment>
    <comment ref="W72" authorId="0" shapeId="0" xr:uid="{00000000-0006-0000-0200-000006020000}">
      <text>
        <r>
          <rPr>
            <sz val="12"/>
            <color rgb="FF000000"/>
            <rFont val="Calibri"/>
            <family val="2"/>
          </rPr>
          <t>Choose two upper division courses (minimum of 6 credits) in the home department.</t>
        </r>
      </text>
    </comment>
    <comment ref="X72" authorId="0" shapeId="0" xr:uid="{00000000-0006-0000-0200-000018010000}">
      <text>
        <r>
          <rPr>
            <sz val="12"/>
            <color rgb="FF000000"/>
            <rFont val="Calibri"/>
            <family val="2"/>
          </rPr>
          <t xml:space="preserve">Choose seven courses for a total of 21 credits.  This is calculated as follows.
</t>
        </r>
        <r>
          <rPr>
            <sz val="12"/>
            <color rgb="FF000000"/>
            <rFont val="Calibri"/>
            <family val="2"/>
          </rPr>
          <t xml:space="preserve">
</t>
        </r>
        <r>
          <rPr>
            <sz val="12"/>
            <color rgb="FF000000"/>
            <rFont val="Calibri"/>
            <family val="2"/>
          </rPr>
          <t xml:space="preserve">First choose two of fifteen 300-level courses in the home department (at least 6 credits).
</t>
        </r>
        <r>
          <rPr>
            <sz val="12"/>
            <color rgb="FF000000"/>
            <rFont val="Calibri"/>
            <family val="2"/>
          </rPr>
          <t xml:space="preserve">
</t>
        </r>
        <r>
          <rPr>
            <sz val="12"/>
            <color rgb="FF000000"/>
            <rFont val="Calibri"/>
            <family val="2"/>
          </rPr>
          <t xml:space="preserve">Then choose four 400-level courses from about 30 options in the home department (at least 12 credits).
</t>
        </r>
        <r>
          <rPr>
            <sz val="12"/>
            <color rgb="FF000000"/>
            <rFont val="Calibri"/>
            <family val="2"/>
          </rPr>
          <t xml:space="preserve">
</t>
        </r>
        <r>
          <rPr>
            <sz val="12"/>
            <color rgb="FF000000"/>
            <rFont val="Calibri"/>
            <family val="2"/>
          </rPr>
          <t>Then take one more 400-level course in the home department.  (This one is listed under "Addenda Requirements" along with outside-of-home-department courses, but this is clearly a requirement for one more course in the home department (at least 3 credits).</t>
        </r>
      </text>
    </comment>
    <comment ref="Y72" authorId="0" shapeId="0" xr:uid="{00000000-0006-0000-0200-0000CE010000}">
      <text>
        <r>
          <rPr>
            <sz val="12"/>
            <color rgb="FF000000"/>
            <rFont val="Calibri"/>
            <family val="2"/>
          </rPr>
          <t xml:space="preserve">Choose four upper division courses in the home department worth at least 11 credits.  Here's how that's calculated.
</t>
        </r>
        <r>
          <rPr>
            <sz val="12"/>
            <color rgb="FF000000"/>
            <rFont val="Calibri"/>
            <family val="2"/>
          </rPr>
          <t xml:space="preserve">
</t>
        </r>
        <r>
          <rPr>
            <sz val="12"/>
            <color rgb="FF000000"/>
            <rFont val="Calibri"/>
            <family val="2"/>
          </rPr>
          <t xml:space="preserve">First, choose one of EES:3210 Principles of Paleontology (3 credits), EES:4490 Elements of Geochemistry (3 credits), EES:4630 Hydrogeology (4 credits), EES:4790 Applied Environmental Geology (3 credits), or EES:4800 Global Geophysics.  
</t>
        </r>
        <r>
          <rPr>
            <sz val="12"/>
            <color rgb="FF000000"/>
            <rFont val="Calibri"/>
            <family val="2"/>
          </rPr>
          <t xml:space="preserve">
</t>
        </r>
        <r>
          <rPr>
            <sz val="12"/>
            <color rgb="FF000000"/>
            <rFont val="Calibri"/>
            <family val="2"/>
          </rPr>
          <t>Then choose three upper division courses worth 8-12 credits in the home department out of a list of ~50 options.</t>
        </r>
      </text>
    </comment>
    <comment ref="Z72" authorId="0" shapeId="0" xr:uid="{00000000-0006-0000-0200-0000D4010000}">
      <text>
        <r>
          <rPr>
            <sz val="12"/>
            <color rgb="FF000000"/>
            <rFont val="Calibri"/>
            <family val="2"/>
          </rPr>
          <t xml:space="preserve">Choose four courses with a minimum of 12 credits.  These numbers are calculated as follows.
</t>
        </r>
        <r>
          <rPr>
            <sz val="12"/>
            <color rgb="FF000000"/>
            <rFont val="Calibri"/>
            <family val="2"/>
          </rPr>
          <t xml:space="preserve">
</t>
        </r>
        <r>
          <rPr>
            <sz val="12"/>
            <color rgb="FF000000"/>
            <rFont val="Calibri"/>
            <family val="2"/>
          </rPr>
          <t xml:space="preserve">Pick one upper-level course in the home department. Then select one course from the home department from each of these groups.
</t>
        </r>
        <r>
          <rPr>
            <sz val="12"/>
            <color rgb="FF000000"/>
            <rFont val="Calibri"/>
            <family val="2"/>
          </rPr>
          <t xml:space="preserve">
</t>
        </r>
        <r>
          <rPr>
            <sz val="12"/>
            <color rgb="FF000000"/>
            <rFont val="Calibri"/>
            <family val="2"/>
          </rPr>
          <t xml:space="preserve">Quantitative reasoning (Statistics for geoscientists; Geoscientific modeling; Observational geophysics)
</t>
        </r>
        <r>
          <rPr>
            <sz val="12"/>
            <color rgb="FF000000"/>
            <rFont val="Calibri"/>
            <family val="2"/>
          </rPr>
          <t xml:space="preserve">
</t>
        </r>
        <r>
          <rPr>
            <sz val="12"/>
            <color rgb="FF000000"/>
            <rFont val="Calibri"/>
            <family val="2"/>
          </rPr>
          <t xml:space="preserve">Surface processes (Geomorphology; Groundwater)
</t>
        </r>
        <r>
          <rPr>
            <sz val="12"/>
            <color rgb="FF000000"/>
            <rFont val="Calibri"/>
            <family val="2"/>
          </rPr>
          <t xml:space="preserve">
</t>
        </r>
        <r>
          <rPr>
            <sz val="12"/>
            <color rgb="FF000000"/>
            <rFont val="Calibri"/>
            <family val="2"/>
          </rPr>
          <t>Geobiology (Principles of paleontology; Environmental geochemistry; Biogeochemistry; Global climate change)</t>
        </r>
      </text>
    </comment>
    <comment ref="AA72" authorId="0" shapeId="0" xr:uid="{00000000-0006-0000-0200-00001B010000}">
      <text>
        <r>
          <rPr>
            <sz val="12"/>
            <color rgb="FF000000"/>
            <rFont val="Calibri"/>
            <family val="2"/>
          </rPr>
          <t>Choose three courses (at least 12 credits) from the home department.</t>
        </r>
      </text>
    </comment>
    <comment ref="AB72" authorId="0" shapeId="0" xr:uid="{00000000-0006-0000-0200-00000F020000}">
      <text>
        <r>
          <rPr>
            <sz val="12"/>
            <color rgb="FF000000"/>
            <rFont val="Calibri"/>
            <family val="2"/>
          </rPr>
          <t xml:space="preserve">This requirement totals four courses and 14 credits.  These are calculated as follows.
</t>
        </r>
        <r>
          <rPr>
            <sz val="12"/>
            <color rgb="FF000000"/>
            <rFont val="Calibri"/>
            <family val="2"/>
          </rPr>
          <t xml:space="preserve">
</t>
        </r>
        <r>
          <rPr>
            <sz val="12"/>
            <color rgb="FF000000"/>
            <rFont val="Calibri"/>
            <family val="2"/>
          </rPr>
          <t xml:space="preserve">Choose one of 1) EARTH 202 Introduction to Earth and Environmental Sciences in the Rockies (6 credits); 2) EARTH 219 Introduction to Environmental Science (3 credits) plus EARTH 218 Introduction to Environmental Science Laboratory (1 credit); or 3) EARTH 222 Introductory Oceanography (3 credits) plus EARTH 223 Introductory Oceanography Laboratory (1 credit).  So a minimum of 4 credits for this requirement.
</t>
        </r>
        <r>
          <rPr>
            <sz val="12"/>
            <color rgb="FF000000"/>
            <rFont val="Calibri"/>
            <family val="2"/>
          </rPr>
          <t xml:space="preserve">
</t>
        </r>
        <r>
          <rPr>
            <sz val="12"/>
            <color rgb="FF000000"/>
            <rFont val="Calibri"/>
            <family val="2"/>
          </rPr>
          <t xml:space="preserve">Then, choose one upper-level analytical methods course from: 1) EARTH 408 Introduction to GIS (3 credits); 2) EARTH 444 Analytical paleobiology (4 credits); 3) EARTH 455 Determinative methods (4 credits); 4) EARTH 468 Data and models (3 credits); 5) EARTH 484 Environmental geophysics (4 credits).  So a minimum of 3 credits for this requirement.
</t>
        </r>
        <r>
          <rPr>
            <sz val="12"/>
            <color rgb="FF000000"/>
            <rFont val="Calibri"/>
            <family val="2"/>
          </rPr>
          <t xml:space="preserve">
</t>
        </r>
        <r>
          <rPr>
            <sz val="12"/>
            <color rgb="FF000000"/>
            <rFont val="Calibri"/>
            <family val="2"/>
          </rPr>
          <t xml:space="preserve">Then, choose one upper-level Environmental Sciences core course in the home department: 1) EARTH 313 Geobiology (4 credits); 2) EARTH 325 Environmental Geochemistry (4 credits); 3) EARTH 331 Climate and Climate Change (4 credits); 4) EARTH 442 Earth Surface Processes and Soils (4 credits).  So a minimum of 4 credits for this requirement.
</t>
        </r>
        <r>
          <rPr>
            <sz val="12"/>
            <color rgb="FF000000"/>
            <rFont val="Calibri"/>
            <family val="2"/>
          </rPr>
          <t xml:space="preserve">
</t>
        </r>
        <r>
          <rPr>
            <sz val="12"/>
            <color rgb="FF000000"/>
            <rFont val="Calibri"/>
            <family val="2"/>
          </rPr>
          <t>Then, choose one more upper-level course out of 15 options in the home department (at least 3 credits).</t>
        </r>
      </text>
    </comment>
    <comment ref="AC72" authorId="0" shapeId="0" xr:uid="{00000000-0006-0000-0200-000008020000}">
      <text>
        <r>
          <rPr>
            <sz val="12"/>
            <color rgb="FF000000"/>
            <rFont val="Calibri"/>
            <family val="2"/>
          </rPr>
          <t>Choose ten credits (three courses) worth of upper division courses.</t>
        </r>
      </text>
    </comment>
    <comment ref="AD72" authorId="0" shapeId="0" xr:uid="{00000000-0006-0000-0200-0000EB010000}">
      <text>
        <r>
          <rPr>
            <sz val="12"/>
            <color rgb="FF000000"/>
            <rFont val="Calibri"/>
            <family val="2"/>
          </rPr>
          <t xml:space="preserve">Choose five courses worth at least 16 credits from the home department.  Here's how that's calculated.
</t>
        </r>
        <r>
          <rPr>
            <sz val="12"/>
            <color rgb="FF000000"/>
            <rFont val="Calibri"/>
            <family val="2"/>
          </rPr>
          <t xml:space="preserve">
</t>
        </r>
        <r>
          <rPr>
            <sz val="12"/>
            <color rgb="FF000000"/>
            <rFont val="Calibri"/>
            <family val="2"/>
          </rPr>
          <t xml:space="preserve">First, choose one of ESCI 2201 Solid Earth Dynamics (4 credits), ESCI 2001 Introduction to Problems in Earth System Science with lab (4 credits), or ESCI 2101 Introduction to Problems in Earth System Science lecture only (3 credits).
</t>
        </r>
        <r>
          <rPr>
            <sz val="12"/>
            <color rgb="FF000000"/>
            <rFont val="Calibri"/>
            <family val="2"/>
          </rPr>
          <t xml:space="preserve">
</t>
        </r>
        <r>
          <rPr>
            <sz val="12"/>
            <color rgb="FF000000"/>
            <rFont val="Calibri"/>
            <family val="2"/>
          </rPr>
          <t xml:space="preserve">Then choose either ESCI 4701 Geomorphology (4 credits) or ESCI 4703 Glacial Geology (4 credits).  
</t>
        </r>
        <r>
          <rPr>
            <sz val="12"/>
            <color rgb="FF000000"/>
            <rFont val="Calibri"/>
            <family val="2"/>
          </rPr>
          <t xml:space="preserve">
</t>
        </r>
        <r>
          <rPr>
            <sz val="12"/>
            <color rgb="FF000000"/>
            <rFont val="Calibri"/>
            <family val="2"/>
          </rPr>
          <t>Then choose three more upper division courses in the home department worth at least 9 credits.</t>
        </r>
      </text>
    </comment>
    <comment ref="AE72" authorId="0" shapeId="0" xr:uid="{00000000-0006-0000-0200-0000F9010000}">
      <text>
        <r>
          <rPr>
            <sz val="12"/>
            <color rgb="FF000000"/>
            <rFont val="Calibri"/>
            <family val="2"/>
          </rPr>
          <t>Choose five upper division courses from a list of 15 options for a total of 60-63 credits in the home department.</t>
        </r>
      </text>
    </comment>
    <comment ref="AF72" authorId="0" shapeId="0" xr:uid="{00000000-0006-0000-0200-0000C4010000}">
      <text>
        <r>
          <rPr>
            <sz val="12"/>
            <color rgb="FF000000"/>
            <rFont val="Calibri"/>
            <family val="2"/>
          </rPr>
          <t>Choose four courses (12 credits) at the 200 level or above in the home department.</t>
        </r>
      </text>
    </comment>
    <comment ref="AG72" authorId="0" shapeId="0" xr:uid="{00000000-0006-0000-0200-0000C7010000}">
      <text>
        <r>
          <rPr>
            <sz val="12"/>
            <color rgb="FF000000"/>
            <rFont val="Calibri"/>
            <family val="2"/>
          </rPr>
          <t xml:space="preserve">Choose eight upper division courses (8 credits total, given Northwestern's practice of assigning 1 credit to almost every course) from a list of more than 20 in the home department.  
</t>
        </r>
        <r>
          <rPr>
            <sz val="12"/>
            <color rgb="FF000000"/>
            <rFont val="Calibri"/>
            <family val="2"/>
          </rPr>
          <t xml:space="preserve">
</t>
        </r>
        <r>
          <rPr>
            <sz val="12"/>
            <color rgb="FF000000"/>
            <rFont val="Calibri"/>
            <family val="2"/>
          </rPr>
          <t xml:space="preserve">At least one course must be selected in each of the three "skills" categories (Quantitative; Spatial Reasoning; Analytical/Instrumentation/Field). 
</t>
        </r>
        <r>
          <rPr>
            <sz val="12"/>
            <color rgb="FF000000"/>
            <rFont val="Calibri"/>
            <family val="2"/>
          </rPr>
          <t>Then, at least one course must be selected from four of the seven sub-disciplines (Earth Materials; Geochemistry; Seismology; Geology; Climate/Paleoclimate; Geophysics &amp; Planetary; Geobiology).</t>
        </r>
      </text>
    </comment>
    <comment ref="AK72" authorId="0" shapeId="0" xr:uid="{00000000-0006-0000-0200-000002020000}">
      <text>
        <r>
          <rPr>
            <sz val="12"/>
            <color rgb="FF000000"/>
            <rFont val="Calibri"/>
            <family val="2"/>
          </rPr>
          <t>Choose at least 14 upper division credits (at least four courses) out of a list of fourteen courses in the home department.</t>
        </r>
      </text>
    </comment>
    <comment ref="AL72" authorId="0" shapeId="0" xr:uid="{00000000-0006-0000-0200-00007A010000}">
      <text>
        <r>
          <rPr>
            <sz val="12"/>
            <color rgb="FF000000"/>
            <rFont val="Calibri"/>
            <family val="2"/>
          </rPr>
          <t>Choose four upper-level electives from a list of nine options, six of which are in the home department.  It's therefore possible that three of the four electives could be taken outside the home department, so I count one of those electives here in the home department.  The other three could be taken inside or outside the home department.</t>
        </r>
      </text>
    </comment>
    <comment ref="AM72" authorId="0" shapeId="0" xr:uid="{00000000-0006-0000-0200-0000DA010000}">
      <text>
        <r>
          <rPr>
            <sz val="12"/>
            <color rgb="FF000000"/>
            <rFont val="Calibri"/>
            <family val="2"/>
          </rPr>
          <t>Choose two upper-level courses (each at least 3 credits) in the home department (so-called EAPS Professional Electives), for a total of at least 6 credits.</t>
        </r>
      </text>
    </comment>
    <comment ref="AN72" authorId="0" shapeId="0" xr:uid="{00000000-0006-0000-0200-000073010000}">
      <text>
        <r>
          <rPr>
            <sz val="12"/>
            <color rgb="FF000000"/>
            <rFont val="Calibri"/>
            <family val="2"/>
          </rPr>
          <t>To satisfy the requirements for the Geoscience Area of Specialization, choose at least one course in the home department from each of the following five fields for a total of five courses worth at least 15 credits.  They list five to ten courses as options in each of these fields.  1) Deformation and Dynamics; 2) Geophysics; 3) Modeling and Data Analysis; 4) Petrology, Geochemistry, and Materials Characterization; and 5) Surface Processes.</t>
        </r>
      </text>
    </comment>
    <comment ref="AP72" authorId="0" shapeId="0" xr:uid="{00000000-0006-0000-0200-00004C010000}">
      <text>
        <r>
          <rPr>
            <sz val="12"/>
            <color rgb="FF000000"/>
            <rFont val="Calibri"/>
            <family val="2"/>
          </rPr>
          <t xml:space="preserve">Choose at least six courses worth at least 24 credits in the home department.  Here's how that's calculated.
</t>
        </r>
        <r>
          <rPr>
            <sz val="12"/>
            <color rgb="FF000000"/>
            <rFont val="Calibri"/>
            <family val="2"/>
          </rPr>
          <t xml:space="preserve">
</t>
        </r>
        <r>
          <rPr>
            <sz val="12"/>
            <color rgb="FF000000"/>
            <rFont val="Calibri"/>
            <family val="2"/>
          </rPr>
          <t xml:space="preserve">First choose either GEOL 465L Field Geology (4 credits; ten days to four weeks of field study) or GEOL 490x Directed Research (at least 4 credits).  
</t>
        </r>
        <r>
          <rPr>
            <sz val="12"/>
            <color rgb="FF000000"/>
            <rFont val="Calibri"/>
            <family val="2"/>
          </rPr>
          <t xml:space="preserve">
</t>
        </r>
        <r>
          <rPr>
            <sz val="12"/>
            <color rgb="FF000000"/>
            <rFont val="Calibri"/>
            <family val="2"/>
          </rPr>
          <t>Then choose seven more upper division courses worth at least 28 credits.  At least five of these seven courses, worth at least 20 credits, must be in the home department.  So the remaining two courses (8 credits) may be taken inside or outside the home department.</t>
        </r>
      </text>
    </comment>
    <comment ref="AQ72" authorId="0" shapeId="0" xr:uid="{00000000-0006-0000-0200-0000EF010000}">
      <text>
        <r>
          <rPr>
            <sz val="12"/>
            <color rgb="FF000000"/>
            <rFont val="Calibri"/>
            <family val="2"/>
          </rPr>
          <t xml:space="preserve">Choose seven courses worth at least 24 credits in the home department.  That's calculated as follows.
</t>
        </r>
        <r>
          <rPr>
            <sz val="12"/>
            <color rgb="FF000000"/>
            <rFont val="Calibri"/>
            <family val="2"/>
          </rPr>
          <t xml:space="preserve">
</t>
        </r>
        <r>
          <rPr>
            <sz val="12"/>
            <color rgb="FF000000"/>
            <rFont val="Calibri"/>
            <family val="2"/>
          </rPr>
          <t xml:space="preserve">To fulfill the "Depth in Discipline" requirement, choose either EPS197 Senior Thesis or EPS192 Undergraduate Research in Geological Sciences for at least 6 credits.
</t>
        </r>
        <r>
          <rPr>
            <sz val="12"/>
            <color rgb="FF000000"/>
            <rFont val="Calibri"/>
            <family val="2"/>
          </rPr>
          <t xml:space="preserve">
</t>
        </r>
        <r>
          <rPr>
            <sz val="12"/>
            <color rgb="FF000000"/>
            <rFont val="Calibri"/>
            <family val="2"/>
          </rPr>
          <t>To fulfill the "Breadth in Discipline" requirement, choose eight upper division courses out of over 30 options, at least six of which must be in the home department.  The other options are in three other departments (Environmental Earth System Science, Geophysics, and Civil and Environmental Engineering).  This implies at least six courses (18 credits) in the home department, and hence two courses (6 credits) that could be inside or outside the home department.</t>
        </r>
      </text>
    </comment>
    <comment ref="AR72" authorId="0" shapeId="0" xr:uid="{00000000-0006-0000-0200-00002C010000}">
      <text>
        <r>
          <rPr>
            <sz val="12"/>
            <color rgb="FF000000"/>
            <rFont val="Calibri"/>
            <family val="2"/>
          </rPr>
          <t>Choose five upper division courses in the home department worth at least 16 credits.</t>
        </r>
      </text>
    </comment>
    <comment ref="AT72" authorId="0" shapeId="0" xr:uid="{00000000-0006-0000-0200-00003C010000}">
      <text>
        <r>
          <rPr>
            <sz val="12"/>
            <color rgb="FF000000"/>
            <rFont val="Calibri"/>
            <family val="2"/>
          </rPr>
          <t xml:space="preserve">Choose five upper division courses worth at least 17 credits in the home department.  Here's how that's calculated.
</t>
        </r>
        <r>
          <rPr>
            <sz val="12"/>
            <color rgb="FF000000"/>
            <rFont val="Calibri"/>
            <family val="2"/>
          </rPr>
          <t xml:space="preserve">
</t>
        </r>
        <r>
          <rPr>
            <sz val="12"/>
            <color rgb="FF000000"/>
            <rFont val="Calibri"/>
            <family val="2"/>
          </rPr>
          <t xml:space="preserve">First, choose two upper division courses from the following list of five in the home department, each worth 3 credits: GEOS 3304 Geomorphology; GEOS 3034 Oceanography ; GEOS 3604 Paleontology; GEOS 4804 Groundwater Hydrology; or GEOS 4824 Engineering Geology.
</t>
        </r>
        <r>
          <rPr>
            <sz val="12"/>
            <color rgb="FF000000"/>
            <rFont val="Calibri"/>
            <family val="2"/>
          </rPr>
          <t xml:space="preserve">
</t>
        </r>
        <r>
          <rPr>
            <sz val="12"/>
            <color rgb="FF000000"/>
            <rFont val="Calibri"/>
            <family val="2"/>
          </rPr>
          <t>Then choose 11 additional credits (minimum three courses) of upper division courses in the home department.</t>
        </r>
      </text>
    </comment>
    <comment ref="AU72" authorId="0" shapeId="0" xr:uid="{00000000-0006-0000-0200-0000B6010000}">
      <text>
        <r>
          <rPr>
            <sz val="12"/>
            <color rgb="FF000000"/>
            <rFont val="Calibri"/>
            <family val="2"/>
          </rPr>
          <t xml:space="preserve">Choose five more 400-level courses in the home department for a total of 17-20 credits.  Here's how that's calculated.
</t>
        </r>
        <r>
          <rPr>
            <sz val="12"/>
            <color rgb="FF000000"/>
            <rFont val="Calibri"/>
            <family val="2"/>
          </rPr>
          <t xml:space="preserve">
</t>
        </r>
        <r>
          <rPr>
            <sz val="12"/>
            <color rgb="FF000000"/>
            <rFont val="Calibri"/>
            <family val="2"/>
          </rPr>
          <t xml:space="preserve">First, choose one of ESS 439 Petrology of Igneous Rocks (5 credits), ESS 441 Petrology and Petrography of Igneous Rocks (5 credits), ESS 455 Stratigraphy (4 credits), ESS 456 Sedimentary Geology and Depositional Environments (4 credits), or ESS 463 Structure and Tectonics (5 credits).
</t>
        </r>
        <r>
          <rPr>
            <sz val="12"/>
            <color rgb="FF000000"/>
            <rFont val="Calibri"/>
            <family val="2"/>
          </rPr>
          <t xml:space="preserve">
</t>
        </r>
        <r>
          <rPr>
            <sz val="12"/>
            <color rgb="FF000000"/>
            <rFont val="Calibri"/>
            <family val="2"/>
          </rPr>
          <t xml:space="preserve">Then, choose one of ESS 425 Tectonic Geomorphology (3 credits), ESS 426 Fluvial Geomorphology (5 credits), ESS 447 Engineering Geology: Methods and Applications (4 credits), ESS 454 Hydrogeology (4 credits), ESS 457 Environmental Geochemistry (4 credits), or ESS 482 Environmental Geochemistry Laboratory (4 credits).
</t>
        </r>
        <r>
          <rPr>
            <sz val="12"/>
            <color rgb="FF000000"/>
            <rFont val="Calibri"/>
            <family val="2"/>
          </rPr>
          <t xml:space="preserve">
</t>
        </r>
        <r>
          <rPr>
            <sz val="12"/>
            <color rgb="FF000000"/>
            <rFont val="Calibri"/>
            <family val="2"/>
          </rPr>
          <t>Then, take another 10 credits, which I count as three courses.  These are effectively unconstrained electives, in that they can be satisfied by almost any 400-level course in the home department.</t>
        </r>
      </text>
    </comment>
    <comment ref="AV72" authorId="0" shapeId="0" xr:uid="{00000000-0006-0000-0200-000038010000}">
      <text>
        <r>
          <rPr>
            <sz val="12"/>
            <color rgb="FF000000"/>
            <rFont val="Calibri"/>
            <family val="2"/>
          </rPr>
          <t xml:space="preserve">Choose eight upper division courses worth a total of at least 24 credits.  Here's how that's calculated.
</t>
        </r>
        <r>
          <rPr>
            <sz val="12"/>
            <color rgb="FF000000"/>
            <rFont val="Calibri"/>
            <family val="2"/>
          </rPr>
          <t xml:space="preserve">
</t>
        </r>
        <r>
          <rPr>
            <sz val="12"/>
            <color rgb="FF000000"/>
            <rFont val="Calibri"/>
            <family val="2"/>
          </rPr>
          <t xml:space="preserve">First, choose five "Disciplinary Elective" courses from a list of 17 in the home department.  This entails at least 15 credits.
</t>
        </r>
        <r>
          <rPr>
            <sz val="12"/>
            <color rgb="FF000000"/>
            <rFont val="Calibri"/>
            <family val="2"/>
          </rPr>
          <t xml:space="preserve">
</t>
        </r>
        <r>
          <rPr>
            <sz val="12"/>
            <color rgb="FF000000"/>
            <rFont val="Calibri"/>
            <family val="2"/>
          </rPr>
          <t>Then, choose any three additional upper division courses in the home department.  This entails at least 9 credits.</t>
        </r>
      </text>
    </comment>
    <comment ref="AW72" authorId="0" shapeId="0" xr:uid="{00000000-0006-0000-0200-000079010000}">
      <text>
        <r>
          <rPr>
            <sz val="12"/>
            <color rgb="FF000000"/>
            <rFont val="Calibri"/>
            <family val="2"/>
          </rPr>
          <t>Choose one more upper-level course worth at least four credits in the home department.</t>
        </r>
      </text>
    </comment>
    <comment ref="AX72" authorId="0" shapeId="0" xr:uid="{00000000-0006-0000-0200-0000DF010000}">
      <text>
        <r>
          <rPr>
            <sz val="12"/>
            <color rgb="FF000000"/>
            <rFont val="Calibri"/>
            <family val="2"/>
          </rPr>
          <t>Pick 22 credit hours (at least six courses) worth of "Geology Electives" courses at the 2000-level or higher in the home department.</t>
        </r>
      </text>
    </comment>
    <comment ref="AY72" authorId="0" shapeId="0" xr:uid="{00000000-0006-0000-0200-000036010000}">
      <text>
        <r>
          <rPr>
            <sz val="12"/>
            <color rgb="FF000000"/>
            <rFont val="Calibri"/>
            <family val="2"/>
          </rPr>
          <t xml:space="preserve">Choose at least seven courses in the home department as follows.
</t>
        </r>
        <r>
          <rPr>
            <sz val="12"/>
            <color rgb="FF000000"/>
            <rFont val="Calibri"/>
            <family val="2"/>
          </rPr>
          <t xml:space="preserve">
</t>
        </r>
        <r>
          <rPr>
            <sz val="12"/>
            <color rgb="FF000000"/>
            <rFont val="Calibri"/>
            <family val="2"/>
          </rPr>
          <t xml:space="preserve">First, choose either a senior essay based on research (EPS 492a The Senior Essay) or a senior thesis (EPS 490 and 491 Research and Senior Thesis).  
</t>
        </r>
        <r>
          <rPr>
            <sz val="12"/>
            <color rgb="FF000000"/>
            <rFont val="Calibri"/>
            <family val="2"/>
          </rPr>
          <t xml:space="preserve">
</t>
        </r>
        <r>
          <rPr>
            <sz val="12"/>
            <color rgb="FF000000"/>
            <rFont val="Calibri"/>
            <family val="2"/>
          </rPr>
          <t xml:space="preserve">Then, choose four core courses from the following list of seven.  EPS 210 The Geology of North America through its National Parks; EPS 212 Global Tectonics; EPS 220 Mineralogy; EPS 232 Earth Surface Processes; EPS 310 Isotope Geochemistry; EPS 312 Structural Geology; EPS 350 Rock Formation in Mountain Belts.
</t>
        </r>
        <r>
          <rPr>
            <sz val="12"/>
            <color rgb="FF000000"/>
            <rFont val="Calibri"/>
            <family val="2"/>
          </rPr>
          <t xml:space="preserve">
</t>
        </r>
        <r>
          <rPr>
            <sz val="12"/>
            <color rgb="FF000000"/>
            <rFont val="Calibri"/>
            <family val="2"/>
          </rPr>
          <t>Then choose four more elective courses, at least two of which must be from the home department.  The remaining two elective courses may be outside the home department.</t>
        </r>
      </text>
    </comment>
    <comment ref="B78" authorId="0" shapeId="0" xr:uid="{00000000-0006-0000-0200-0000C1010000}">
      <text>
        <r>
          <rPr>
            <sz val="12"/>
            <color rgb="FF000000"/>
            <rFont val="Calibri"/>
            <family val="2"/>
          </rPr>
          <t>Calculus I and II are required, then choose one of four additional Math courses.</t>
        </r>
      </text>
    </comment>
    <comment ref="K78" authorId="0" shapeId="0" xr:uid="{00000000-0006-0000-0200-000015020000}">
      <text>
        <r>
          <rPr>
            <sz val="12"/>
            <color rgb="FF000000"/>
            <rFont val="Calibri"/>
            <family val="2"/>
          </rPr>
          <t>The major's website lists two Math course requirements: Math 2 and 3, each of which are 9 credits, which is a standard number of credits for a course at Caltech.  However, Ma 2 has three prerequisites (Math 1a, 1b, 1c).  Caltech's Math course catalog lists Ma1abc as 9 credits total, which is effectively one extra standard course.  So this is effectively a requirement for 2 + 1 = 3 courses and 9 + 9 + 9 = 27 credits.</t>
        </r>
      </text>
    </comment>
    <comment ref="L78" authorId="0" shapeId="0" xr:uid="{00000000-0006-0000-0200-0000A8010000}">
      <text>
        <r>
          <rPr>
            <sz val="12"/>
            <color rgb="FF000000"/>
            <rFont val="Calibri"/>
            <family val="2"/>
          </rPr>
          <t>Two introductory Calculus courses, then choose one additional math course from a list of six options.</t>
        </r>
      </text>
    </comment>
    <comment ref="N78" authorId="0" shapeId="0" xr:uid="{00000000-0006-0000-0200-0000A5010000}">
      <text>
        <r>
          <rPr>
            <sz val="12"/>
            <color rgb="FF000000"/>
            <rFont val="Calibri"/>
            <family val="2"/>
          </rPr>
          <t>The curriculum map lists three one-credit courses for freshmen to take in their first semesters, but they're all pre-calculus material (logarithms, exponentials, trigonometry).  It then lists Calculus I and II in later semesters.  For the sake of comparison to the other programs in this compilation, which generally do not require pre-calculus courses, I've listed this as two math courses, not five.</t>
        </r>
      </text>
    </comment>
    <comment ref="T78" authorId="0" shapeId="0" xr:uid="{00000000-0006-0000-0200-000053000000}">
      <text>
        <r>
          <rPr>
            <sz val="12"/>
            <color rgb="FF000000"/>
            <rFont val="Calibri"/>
            <family val="2"/>
          </rPr>
          <t>The course requirements page lists five math courses, but two of them are only two credits each (MATH 1551 and 1553) while the other three are four credits each, so I count this as effectively four courses and a total of 16 credits.</t>
        </r>
      </text>
    </comment>
    <comment ref="W78" authorId="0" shapeId="0" xr:uid="{00000000-0006-0000-0200-000052000000}">
      <text>
        <r>
          <rPr>
            <sz val="12"/>
            <color rgb="FF000000"/>
            <rFont val="Calibri"/>
            <family val="2"/>
          </rPr>
          <t>Four courses worth 13-15 credits, depending on which courses students take.</t>
        </r>
      </text>
    </comment>
    <comment ref="AE78" authorId="0" shapeId="0" xr:uid="{00000000-0006-0000-0200-00003E000000}">
      <text>
        <r>
          <rPr>
            <sz val="12"/>
            <color rgb="FF000000"/>
            <rFont val="Calibri"/>
            <family val="2"/>
          </rPr>
          <t>The General Institute Requirements state that all students must take 18.01 Calculus I (12 credits) and 18.02 Calculus II (12 credits).</t>
        </r>
      </text>
    </comment>
    <comment ref="AL78" authorId="0" shapeId="0" xr:uid="{00000000-0006-0000-0200-00007E010000}">
      <text>
        <r>
          <rPr>
            <sz val="12"/>
            <color rgb="FF000000"/>
            <rFont val="Calibri"/>
            <family val="2"/>
          </rPr>
          <t>Two Math courses are listed as requirements, but the first of those is Calculus II.  This implies that Calculus I is required beforehand, which effectively makes this three required Math courses, not two.  To simplify comparisons to the other institutions in this compilation, which almost all include Calculus I as one of their required Math courses, I count this as three courses, not two.</t>
        </r>
      </text>
    </comment>
    <comment ref="AM78" authorId="0" shapeId="0" xr:uid="{00000000-0006-0000-0200-00004B000000}">
      <text>
        <r>
          <rPr>
            <sz val="12"/>
            <color rgb="FF000000"/>
            <rFont val="Calibri"/>
            <family val="2"/>
          </rPr>
          <t>Choose two courses worth either 8 or 10 credits.</t>
        </r>
      </text>
    </comment>
    <comment ref="AO78" authorId="0" shapeId="0" xr:uid="{00000000-0006-0000-0200-000041000000}">
      <text>
        <r>
          <rPr>
            <sz val="12"/>
            <color rgb="FF000000"/>
            <rFont val="Calibri"/>
            <family val="2"/>
          </rPr>
          <t>01:640 CALC1 (4 credits).</t>
        </r>
      </text>
    </comment>
    <comment ref="AQ78" authorId="0" shapeId="0" xr:uid="{00000000-0006-0000-0200-00000E000000}">
      <text>
        <r>
          <rPr>
            <sz val="12"/>
            <color rgb="FF000000"/>
            <rFont val="Calibri"/>
            <family val="2"/>
          </rPr>
          <t>MATH 19 (3 credits), MATH 20 (3 credits), and either MATH 51 (5 credits; Linear Algebra and Differential Calculus of Several Variables) or CME 100 (5 credits; Vector Calculus for Engineers) are recommended.</t>
        </r>
      </text>
    </comment>
    <comment ref="AT78" authorId="0" shapeId="0" xr:uid="{00000000-0006-0000-0200-000047000000}">
      <text>
        <r>
          <rPr>
            <sz val="12"/>
            <color rgb="FF000000"/>
            <rFont val="Calibri"/>
            <family val="2"/>
          </rPr>
          <t>Two courses worth 6 or 8 credits, depending on which sequence the student chooses.</t>
        </r>
      </text>
    </comment>
    <comment ref="AX78" authorId="0" shapeId="0" xr:uid="{00000000-0006-0000-0200-000045000000}">
      <text>
        <r>
          <rPr>
            <sz val="12"/>
            <color rgb="FF000000"/>
            <rFont val="Calibri"/>
            <family val="2"/>
          </rPr>
          <t xml:space="preserve">Take MATH 2200 Calculus I (4 credits).
</t>
        </r>
        <r>
          <rPr>
            <sz val="12"/>
            <color rgb="FF000000"/>
            <rFont val="Calibri"/>
            <family val="2"/>
          </rPr>
          <t xml:space="preserve">
</t>
        </r>
        <r>
          <rPr>
            <sz val="12"/>
            <color rgb="FF000000"/>
            <rFont val="Calibri"/>
            <family val="2"/>
          </rPr>
          <t xml:space="preserve">There is a second math-related course requirement, which I count in the elective cell below, since it can be satisfied by taking a course in the Math department or the home department: MATH 2205 Calculus II (4 credits), MATH 2250 Elementary Linear Algebra (3 credits), GEOL 2120 Quantitative GeoMethods (3 credits), GEOL 4250 Mathematical Geosciences (3 credits), or GEOL 4525 Environmental Data Analysis (4 credits).
</t>
        </r>
        <r>
          <rPr>
            <sz val="12"/>
            <color rgb="FF000000"/>
            <rFont val="Calibri"/>
            <family val="2"/>
          </rPr>
          <t xml:space="preserve">
</t>
        </r>
        <r>
          <rPr>
            <sz val="12"/>
            <color rgb="FF000000"/>
            <rFont val="Calibri"/>
            <family val="2"/>
          </rPr>
          <t>So this is effectively one Math course requirement for 4 credits plus one constrained elective course requirement (3-4 credits) for another math course or math-heavy geoscience course.</t>
        </r>
      </text>
    </comment>
    <comment ref="AY78" authorId="0" shapeId="0" xr:uid="{00000000-0006-0000-0200-000044000000}">
      <text>
        <r>
          <rPr>
            <sz val="12"/>
            <color rgb="FF000000"/>
            <rFont val="Calibri"/>
            <family val="2"/>
          </rPr>
          <t>Their course requirements state "mathematics through multivariate calculus (MATH 120 or ENAS 151)".  This is the third course in the calculus sequence.  To simplify comparisons to other programs in this compilation, this is counted as a requirement for three math courses.</t>
        </r>
      </text>
    </comment>
    <comment ref="C79" authorId="0" shapeId="0" xr:uid="{00000000-0006-0000-0200-0000BE010000}">
      <text>
        <r>
          <rPr>
            <sz val="12"/>
            <color rgb="FF000000"/>
            <rFont val="Calibri"/>
            <family val="2"/>
          </rPr>
          <t>PHYS 121 University Physics I: Mechanics (3 credits) plus the associated PHYS 122 University Physics Laboratory (1 credit).  I count this as one course for a total of 4 credits.</t>
        </r>
      </text>
    </comment>
    <comment ref="K79" authorId="0" shapeId="0" xr:uid="{00000000-0006-0000-0200-000014020000}">
      <text>
        <r>
          <rPr>
            <sz val="12"/>
            <color rgb="FF000000"/>
            <rFont val="Calibri"/>
            <family val="2"/>
          </rPr>
          <t xml:space="preserve">The website for the major lists only two Physics requirements: either Ph 2a or Ph 12a, and then one of Ph 2b, 2c, 12b, or 12c.
</t>
        </r>
        <r>
          <rPr>
            <sz val="12"/>
            <color rgb="FF000000"/>
            <rFont val="Calibri"/>
            <family val="2"/>
          </rPr>
          <t xml:space="preserve">
</t>
        </r>
        <r>
          <rPr>
            <sz val="12"/>
            <color rgb="FF000000"/>
            <rFont val="Calibri"/>
            <family val="2"/>
          </rPr>
          <t xml:space="preserve">Tallying up the number of courses and credits for these takes some calculating.  The course catalog lists a total of 9 credits for each of the Ph 2abc and Ph 12abc sequences.  It doesn't list the credits for Ph 2a, 2b, and 2c separately, or for Ph 12a, 12b, and 12c separately, but it's reasonable to assume that each is worth 3 credits.  That'd mean that any of the options---Ph 2a + Ph2b, or Ph 2a + Ph2c, or Ph 12a + Ph12b, or Ph 12a + Ph12c---should each be worth 6 credits.  I therefore count this as one course (6 credits).
</t>
        </r>
        <r>
          <rPr>
            <sz val="12"/>
            <color rgb="FF000000"/>
            <rFont val="Calibri"/>
            <family val="2"/>
          </rPr>
          <t xml:space="preserve">
</t>
        </r>
        <r>
          <rPr>
            <sz val="12"/>
            <color rgb="FF000000"/>
            <rFont val="Calibri"/>
            <family val="2"/>
          </rPr>
          <t>In addition, both Ph 2a and 12a require Ph 1abc (9 credits total, commensurate with one normal course) as a prerequisite.  For the sake of comparison with the other institutions in this compilation, I count this prerequisite as one more required course.  This makes a total of 1 + 1 = 2 courses and 6 + 9 = 15 credits.</t>
        </r>
      </text>
    </comment>
    <comment ref="W79" authorId="0" shapeId="0" xr:uid="{00000000-0006-0000-0200-000051000000}">
      <text>
        <r>
          <rPr>
            <sz val="12"/>
            <color rgb="FF000000"/>
            <rFont val="Calibri"/>
            <family val="2"/>
          </rPr>
          <t>Two courses worth 8-10 credits, depending on which courses students take.</t>
        </r>
      </text>
    </comment>
    <comment ref="AE79" authorId="0" shapeId="0" xr:uid="{00000000-0006-0000-0200-00003B000000}">
      <text>
        <r>
          <rPr>
            <sz val="12"/>
            <color rgb="FF000000"/>
            <rFont val="Calibri"/>
            <family val="2"/>
          </rPr>
          <t>The General Institute Requirements state that all students must take both Physics I (12 credits; either 8.01, 8.01L, 8.011, or 8.012) and Physics II (12 credits; either 8.02, 8.021, or 8.022).</t>
        </r>
      </text>
    </comment>
    <comment ref="AK79" authorId="0" shapeId="0" xr:uid="{00000000-0006-0000-0200-000001020000}">
      <text>
        <r>
          <rPr>
            <sz val="12"/>
            <color rgb="FF000000"/>
            <rFont val="Calibri"/>
            <family val="2"/>
          </rPr>
          <t>Take PHYS 211 General Physics: Mechanics (4 credits) and PHYS 213 General Physics: Fluids and Thermal Physics (2 credits).  Then, take a third Physics course worth at least 2 credits.  So this makes a total of 8 credits.</t>
        </r>
      </text>
    </comment>
    <comment ref="AO79" authorId="0" shapeId="0" xr:uid="{00000000-0006-0000-0200-000042000000}">
      <text>
        <r>
          <rPr>
            <sz val="12"/>
            <color rgb="FF000000"/>
            <rFont val="Calibri"/>
            <family val="2"/>
          </rPr>
          <t>Choose one of 01:750:203 General Physics (3 credits), 01:750:193 Physics for the Sciences (4 credits), or 01:750:201 Extended General Physics (5 credits).</t>
        </r>
      </text>
    </comment>
    <comment ref="AQ79" authorId="0" shapeId="0" xr:uid="{00000000-0006-0000-0200-00000D000000}">
      <text>
        <r>
          <rPr>
            <sz val="12"/>
            <color rgb="FF000000"/>
            <rFont val="Calibri"/>
            <family val="2"/>
          </rPr>
          <t>Either the Physics 20 sequence (three courses, 15 credits) or the Physics 40 sequence (three courses, 15 credits) is recommended.</t>
        </r>
      </text>
    </comment>
    <comment ref="AY79" authorId="0" shapeId="0" xr:uid="{00000000-0006-0000-0200-000043000000}">
      <text>
        <r>
          <rPr>
            <sz val="12"/>
            <color rgb="FF000000"/>
            <rFont val="Calibri"/>
            <family val="2"/>
          </rPr>
          <t>The course requirements list CHEM 165 or CHEM 167, but these are the second Chemistry courses in a sequence.  To simplify comparisons to other programs in this compilation, I list this as effectively a requirement for two Chemistry courses.</t>
        </r>
      </text>
    </comment>
    <comment ref="D80" authorId="0" shapeId="0" xr:uid="{00000000-0006-0000-0200-00003A000000}">
      <text>
        <r>
          <rPr>
            <sz val="12"/>
            <color rgb="FF000000"/>
            <rFont val="Calibri"/>
            <family val="2"/>
          </rPr>
          <t>CHEM 0330 Equilibrium, Rate, and Structure (1 credit).</t>
        </r>
      </text>
    </comment>
    <comment ref="G80" authorId="0" shapeId="0" xr:uid="{00000000-0006-0000-0200-000011000000}">
      <text>
        <r>
          <rPr>
            <sz val="12"/>
            <color rgb="FF000000"/>
            <rFont val="Calibri"/>
            <family val="2"/>
          </rPr>
          <t>Two courses worth 11 credits, calculated as the sum of Chemistry and Biochemistry 14a (4 credits), 14b (4 credits), and 14bl (3 credits, the lab component of 14b).</t>
        </r>
      </text>
    </comment>
    <comment ref="J80" authorId="0" shapeId="0" xr:uid="{00000000-0006-0000-0200-000056010000}">
      <text>
        <r>
          <rPr>
            <sz val="12"/>
            <color rgb="FF000000"/>
            <rFont val="Calibri"/>
            <family val="2"/>
          </rPr>
          <t>Choose either three courses (19 credits) in the CHEM 1 sequence, three courses (15 credits) in the CHEM 3 sequence, or two courses (14 credits) in the CHEM 4 sequence.  In the interest of recording the minimum course requirements needed to complete the major, I list two courses and 14 credits here.</t>
        </r>
      </text>
    </comment>
    <comment ref="W80" authorId="0" shapeId="0" xr:uid="{00000000-0006-0000-0200-000050000000}">
      <text>
        <r>
          <rPr>
            <sz val="12"/>
            <color rgb="FF000000"/>
            <rFont val="Calibri"/>
            <family val="2"/>
          </rPr>
          <t>Two courses worth 8-9 credits, depending on which courses students take.</t>
        </r>
      </text>
    </comment>
    <comment ref="X80" authorId="0" shapeId="0" xr:uid="{00000000-0006-0000-0200-0000E3010000}">
      <text>
        <r>
          <rPr>
            <sz val="12"/>
            <color rgb="FF000000"/>
            <rFont val="Calibri"/>
            <family val="2"/>
          </rPr>
          <t>They require one Chemistry lecture course (3 credits) and one associated Chemistry lab course (2 or 3 credits).  I count this as one course for a total of 5 credits.</t>
        </r>
      </text>
    </comment>
    <comment ref="AE80" authorId="0" shapeId="0" xr:uid="{00000000-0006-0000-0200-00003D000000}">
      <text>
        <r>
          <rPr>
            <sz val="12"/>
            <color rgb="FF000000"/>
            <rFont val="Calibri"/>
            <family val="2"/>
          </rPr>
          <t>The General Institute Requirements state that all students must take one introductory chemistry course worth 12 credits: 3.091 Introduction to Solid-State Chemistry; 5.111 Principles of Chemical Science; or 5.112 Principles of Chemical Science.</t>
        </r>
      </text>
    </comment>
    <comment ref="AM80" authorId="0" shapeId="0" xr:uid="{00000000-0006-0000-0200-00004A000000}">
      <text>
        <r>
          <rPr>
            <sz val="12"/>
            <color rgb="FF000000"/>
            <rFont val="Calibri"/>
            <family val="2"/>
          </rPr>
          <t>Choose two courses worth either 8 or 10 credits.</t>
        </r>
      </text>
    </comment>
    <comment ref="AO80" authorId="0" shapeId="0" xr:uid="{00000000-0006-0000-0200-000040000000}">
      <text>
        <r>
          <rPr>
            <sz val="12"/>
            <color rgb="FF000000"/>
            <rFont val="Calibri"/>
            <family val="2"/>
          </rPr>
          <t>01:160:161 General Chemistry (4 credits).</t>
        </r>
      </text>
    </comment>
    <comment ref="AQ80" authorId="0" shapeId="0" xr:uid="{00000000-0006-0000-0200-00000F000000}">
      <text>
        <r>
          <rPr>
            <sz val="12"/>
            <color rgb="FF000000"/>
            <rFont val="Calibri"/>
            <family val="2"/>
          </rPr>
          <t>CHEM 31A (5 credits) and CHEM 31B (5 credits) are recommended.</t>
        </r>
      </text>
    </comment>
    <comment ref="X81" authorId="0" shapeId="0" xr:uid="{00000000-0006-0000-0200-0000E4010000}">
      <text>
        <r>
          <rPr>
            <sz val="12"/>
            <color rgb="FF000000"/>
            <rFont val="Calibri"/>
            <family val="2"/>
          </rPr>
          <t>Take BIOL-B 300 (4 credits) plus one of BIOL-L 111 (4 credits) or BIOL-L 112 (4 credits), for a total of 8 credits.</t>
        </r>
      </text>
    </comment>
    <comment ref="AE81" authorId="0" shapeId="0" xr:uid="{00000000-0006-0000-0200-00003C000000}">
      <text>
        <r>
          <rPr>
            <sz val="12"/>
            <color rgb="FF000000"/>
            <rFont val="Calibri"/>
            <family val="2"/>
          </rPr>
          <t>The General Institute Requirements state that all students must take one introductory biology course worth 12 credits: 7.012, 7.013, 7.014, 7.015, or 7.016, all of which are called Introductory Biology.</t>
        </r>
      </text>
    </comment>
    <comment ref="AT82" authorId="0" shapeId="0" xr:uid="{00000000-0006-0000-0200-000041010000}">
      <text>
        <r>
          <rPr>
            <sz val="12"/>
            <color rgb="FF000000"/>
            <rFont val="Calibri"/>
            <family val="2"/>
          </rPr>
          <t>Choose one of two courses for 3 credits: STAT 3005 Statistical Methods or STAT 3615 Biological Statistics.</t>
        </r>
      </text>
    </comment>
    <comment ref="N83" authorId="0" shapeId="0" xr:uid="{00000000-0006-0000-0200-0000A3010000}">
      <text>
        <r>
          <rPr>
            <sz val="12"/>
            <color rgb="FF000000"/>
            <rFont val="Calibri"/>
            <family val="2"/>
          </rPr>
          <t>Choose one of two geospatial courses in Natural Resources, one of which has GIS in the course title (NR 322, 4 credits), the other of which has GIS in the course description (NR 319, 4 credits).  I count this as a GIS requirement.</t>
        </r>
      </text>
    </comment>
    <comment ref="AJ83" authorId="0" shapeId="0" xr:uid="{00000000-0006-0000-0200-000084000000}">
      <text>
        <r>
          <rPr>
            <sz val="12"/>
            <color rgb="FF000000"/>
            <rFont val="Calibri"/>
            <family val="2"/>
          </rPr>
          <t>GEOG 360 Geographic Information Systems and Theory.  Listed as one of four Geology Foundation Courses for the major, but taught outside the home department.</t>
        </r>
      </text>
    </comment>
    <comment ref="AT83" authorId="0" shapeId="0" xr:uid="{00000000-0006-0000-0200-000042010000}">
      <text>
        <r>
          <rPr>
            <sz val="12"/>
            <color rgb="FF000000"/>
            <rFont val="Calibri"/>
            <family val="2"/>
          </rPr>
          <t>GEOG 2084 Principles of Geographic Information Systems (3 credits).</t>
        </r>
      </text>
    </comment>
    <comment ref="AX83" authorId="0" shapeId="0" xr:uid="{00000000-0006-0000-0200-000046000000}">
      <text>
        <r>
          <rPr>
            <sz val="12"/>
            <color rgb="FF000000"/>
            <rFont val="Calibri"/>
            <family val="2"/>
          </rPr>
          <t>GIST 2310 Introduction to Geographic Information Systems (4 credits).</t>
        </r>
      </text>
    </comment>
    <comment ref="T84" authorId="0" shapeId="0" xr:uid="{00000000-0006-0000-0200-00008E010000}">
      <text>
        <r>
          <rPr>
            <sz val="12"/>
            <color rgb="FF000000"/>
            <rFont val="Calibri"/>
            <family val="2"/>
          </rPr>
          <t>Choose one of two CS courses, each worth 3 credits.</t>
        </r>
      </text>
    </comment>
    <comment ref="AM84" authorId="0" shapeId="0" xr:uid="{00000000-0006-0000-0200-00004C000000}">
      <text>
        <r>
          <rPr>
            <sz val="12"/>
            <color rgb="FF000000"/>
            <rFont val="Calibri"/>
            <family val="2"/>
          </rPr>
          <t>Choose one of four courses (3-4 credits) in Computer Science.</t>
        </r>
      </text>
    </comment>
    <comment ref="D86" authorId="0" shapeId="0" xr:uid="{00000000-0006-0000-0200-0000AE010000}">
      <text>
        <r>
          <rPr>
            <sz val="12"/>
            <color rgb="FF000000"/>
            <rFont val="Calibri"/>
            <family val="2"/>
          </rPr>
          <t xml:space="preserve">Choose a total of eight elective courses.  Seven must be outside the home department, and one may be inside or outside the home department.
</t>
        </r>
        <r>
          <rPr>
            <sz val="12"/>
            <color rgb="FF000000"/>
            <rFont val="Calibri"/>
            <family val="2"/>
          </rPr>
          <t xml:space="preserve">
</t>
        </r>
        <r>
          <rPr>
            <sz val="12"/>
            <color rgb="FF000000"/>
            <rFont val="Calibri"/>
            <family val="2"/>
          </rPr>
          <t xml:space="preserve">First, choose four courses from the following list: 1) MATH 0090 Single Variable Calculus, Part I (1 credit); 2) BIOL 0495 Statistical Analysis of Biological Data (1 credit), or APMA 1650 Statistical Inference I (1 credit); 3) CSCI 0111 Computing Foundations: Data (1 credit); 4) APMA 0350 Applied Ordinary Differential Equations (1 credit); 5) ENGN 0040 Dynamics and Vibrations (1 credit); 6) PHYS 0050 Foundations of Mechanics (1 credit); or 7) EEPS 0250 Computational Approaches to Modelling and Quantitative Analysis in Natural Sciences: An Introduction (1 credit).  So, no more than one of these courses could be taken inside the home department.
</t>
        </r>
        <r>
          <rPr>
            <sz val="12"/>
            <color rgb="FF000000"/>
            <rFont val="Calibri"/>
            <family val="2"/>
          </rPr>
          <t xml:space="preserve">
</t>
        </r>
        <r>
          <rPr>
            <sz val="12"/>
            <color rgb="FF000000"/>
            <rFont val="Calibri"/>
            <family val="2"/>
          </rPr>
          <t>Then, choose four more upper division science or math courses.</t>
        </r>
      </text>
    </comment>
    <comment ref="K86" authorId="0" shapeId="0" xr:uid="{00000000-0006-0000-0200-0000F8010000}">
      <text>
        <r>
          <rPr>
            <sz val="12"/>
            <color rgb="FF000000"/>
            <rFont val="Calibri"/>
            <family val="2"/>
          </rPr>
          <t>Choose either 1) two courses in Applied Math (ACM 95ab, 24 credits); or 2) three courses in Chemistry (Ch 21abc or Ch 41abc, 27 credits).  In  the interest of tallying up the minimum number of required courses, I list two here.</t>
        </r>
      </text>
    </comment>
    <comment ref="L86" authorId="0" shapeId="0" xr:uid="{00000000-0006-0000-0200-0000A6010000}">
      <text>
        <r>
          <rPr>
            <sz val="12"/>
            <color rgb="FF000000"/>
            <rFont val="Calibri"/>
            <family val="2"/>
          </rPr>
          <t>Choose two courses that fit their "Computational Sciences" designation in Math, Biological Sciences, Statistics, CS, or GIS.</t>
        </r>
      </text>
    </comment>
    <comment ref="N86" authorId="0" shapeId="0" xr:uid="{00000000-0006-0000-0200-0000A4010000}">
      <text>
        <r>
          <rPr>
            <sz val="12"/>
            <color rgb="FF000000"/>
            <rFont val="Calibri"/>
            <family val="2"/>
          </rPr>
          <t>Take one of MATH 340, STAT 301 or STAT 315 (3-4 credits).  Then take one "technical elective" (3-4 credits).  So this is two courses that total 6-8 credits.</t>
        </r>
      </text>
    </comment>
    <comment ref="O86" authorId="0" shapeId="0" xr:uid="{00000000-0006-0000-0200-000010000000}">
      <text>
        <r>
          <rPr>
            <sz val="12"/>
            <color rgb="FF000000"/>
            <rFont val="Calibri"/>
            <family val="2"/>
          </rPr>
          <t>The course requirements state that students must take either take two physics courses and one chemistry course, or one physics course and two chemistry courses.  This implies that all students must take at least one physics courses and one chemistry course, after which they must choose one elective course in either physics or chemistry.</t>
        </r>
      </text>
    </comment>
    <comment ref="P86" authorId="0" shapeId="0" xr:uid="{00000000-0006-0000-0200-00009A010000}">
      <text>
        <r>
          <rPr>
            <sz val="12"/>
            <color rgb="FF000000"/>
            <rFont val="Calibri"/>
            <family val="2"/>
          </rPr>
          <t>Choose one course in Math, Statistics, Computer Science, or Natural Science (e.g., physics, chemistry, astronomy, biology).</t>
        </r>
      </text>
    </comment>
    <comment ref="U86" authorId="0" shapeId="0" xr:uid="{00000000-0006-0000-0200-000088010000}">
      <text>
        <r>
          <rPr>
            <sz val="12"/>
            <color rgb="FF000000"/>
            <rFont val="Calibri"/>
            <family val="2"/>
          </rPr>
          <t xml:space="preserve">Choose one course in "data analysis, statistics, and computation" from the home department, Applied Math, Statistics, or CS.  
</t>
        </r>
        <r>
          <rPr>
            <sz val="12"/>
            <color rgb="FF000000"/>
            <rFont val="Calibri"/>
            <family val="2"/>
          </rPr>
          <t xml:space="preserve">
</t>
        </r>
        <r>
          <rPr>
            <sz val="12"/>
            <color rgb="FF000000"/>
            <rFont val="Calibri"/>
            <family val="2"/>
          </rPr>
          <t>Then choose one more Chemistry or Physics course.</t>
        </r>
      </text>
    </comment>
    <comment ref="W86" authorId="0" shapeId="0" xr:uid="{00000000-0006-0000-0200-000005020000}">
      <text>
        <r>
          <rPr>
            <sz val="12"/>
            <color rgb="FF000000"/>
            <rFont val="Calibri"/>
            <family val="2"/>
          </rPr>
          <t>Choose one course worth at least 3 credits out of ten options in Biology, Computer Science, Statistics, Math, or Physics.</t>
        </r>
      </text>
    </comment>
    <comment ref="AB86" authorId="0" shapeId="0" xr:uid="{00000000-0006-0000-0200-00000C020000}">
      <text>
        <r>
          <rPr>
            <sz val="12"/>
            <color rgb="FF000000"/>
            <rFont val="Calibri"/>
            <family val="2"/>
          </rPr>
          <t>Choose two courses (minimum 8 credits) from the following options: 1) one course in Chemistry (5 credits); 2) one course in Physics (5 credits); 3) one course in Biology (4 credits); or 4) one course in either Math, Chemistry, Physics, or Programming (4 credits).</t>
        </r>
      </text>
    </comment>
    <comment ref="AC86" authorId="0" shapeId="0" xr:uid="{00000000-0006-0000-0200-0000CA000000}">
      <text>
        <r>
          <rPr>
            <sz val="12"/>
            <color rgb="FF000000"/>
            <rFont val="Calibri"/>
            <family val="2"/>
          </rPr>
          <t>Choose either MTH 234 Multivariable Calculus (4 credits) or a course in statistics and probability (minimum 3 credits).</t>
        </r>
      </text>
    </comment>
    <comment ref="AD86" authorId="0" shapeId="0" xr:uid="{00000000-0006-0000-0200-0000EC010000}">
      <text>
        <r>
          <rPr>
            <sz val="12"/>
            <color rgb="FF000000"/>
            <rFont val="Calibri"/>
            <family val="2"/>
          </rPr>
          <t>Pick two courses (7 credits) out of 35 options in a long list of departments outside the home department.</t>
        </r>
      </text>
    </comment>
    <comment ref="AE86" authorId="0" shapeId="0" xr:uid="{00000000-0006-0000-0200-0000FA010000}">
      <text>
        <r>
          <rPr>
            <sz val="12"/>
            <color rgb="FF000000"/>
            <rFont val="Calibri"/>
            <family val="2"/>
          </rPr>
          <t xml:space="preserve">Take five courses worth at least 60 credits.  One of these courses (12 credits) can be either inside or outside the home department, and four of these (48 credits) must be outside the home department.  Here's how that's calculated.
</t>
        </r>
        <r>
          <rPr>
            <sz val="12"/>
            <color rgb="FF000000"/>
            <rFont val="Calibri"/>
            <family val="2"/>
          </rPr>
          <t xml:space="preserve">
</t>
        </r>
        <r>
          <rPr>
            <sz val="12"/>
            <color rgb="FF000000"/>
            <rFont val="Calibri"/>
            <family val="2"/>
          </rPr>
          <t xml:space="preserve">The Supporting Subjects requirement demands choosing three courses (36-39 credits) from a list of four options comprising seven courses: 1) 3.010 Structure of Materials (12 credits) plus 5.60 Thermodynamics and Kinetics (12 credits) or 3.020 Thermodynamics of Materials (12 credits); 2) 18.06 Linear Algebra (12 credits) or 18.03 Differential Equations (12 credits); 3) 5.12 Organic Chemistry I (12 credits); or 4) 7.05 General Biochemistry (12 credits).  All of these courses have prerequisites or co-requisites, but all but one of them are satisfied by the General Institute Requirements, so it is indeed possible to satisfy the Supporting Subjects requirement by taking a minimum of three courses worth 36 credits. 
</t>
        </r>
        <r>
          <rPr>
            <sz val="12"/>
            <color rgb="FF000000"/>
            <rFont val="Calibri"/>
            <family val="2"/>
          </rPr>
          <t xml:space="preserve">
</t>
        </r>
        <r>
          <rPr>
            <sz val="12"/>
            <color rgb="FF000000"/>
            <rFont val="Calibri"/>
            <family val="2"/>
          </rPr>
          <t>Then, the General Institute Requirements demand students take two courses (24 credits) to satisfy the Restricted Electives in Science and Technology (REST) requirement.  These are topics that fall under the category of the cognate courses in this compilation.  No more than one of these courses (12 credits) can be in the home department.</t>
        </r>
      </text>
    </comment>
    <comment ref="AF86" authorId="0" shapeId="0" xr:uid="{00000000-0006-0000-0200-0000C3010000}">
      <text>
        <r>
          <rPr>
            <sz val="12"/>
            <color rgb="FF000000"/>
            <rFont val="Calibri"/>
            <family val="2"/>
          </rPr>
          <t>Choose two courses (6 credits) from a list in Astronomy, Biology, Chemistry, Biology, Math, Physics, or Statistics.</t>
        </r>
      </text>
    </comment>
    <comment ref="AG86" authorId="0" shapeId="0" xr:uid="{00000000-0006-0000-0200-0000CB010000}">
      <text>
        <r>
          <rPr>
            <sz val="12"/>
            <color rgb="FF000000"/>
            <rFont val="Calibri"/>
            <family val="2"/>
          </rPr>
          <t>Choose six courses (for a total of 6 credits) from Math, Physics, Chemistry, and Biology, with no more than three courses from any one department.</t>
        </r>
      </text>
    </comment>
    <comment ref="AH86" authorId="0" shapeId="0" xr:uid="{00000000-0006-0000-0200-0000CD010000}">
      <text>
        <r>
          <rPr>
            <sz val="12"/>
            <color rgb="FF000000"/>
            <rFont val="Calibri"/>
            <family val="2"/>
          </rPr>
          <t>Choose one course in Physics, Chemistry, or Biology (4-5 credits).</t>
        </r>
      </text>
    </comment>
    <comment ref="AJ86" authorId="0" shapeId="0" xr:uid="{00000000-0006-0000-0200-000080010000}">
      <text>
        <r>
          <rPr>
            <sz val="12"/>
            <color rgb="FF000000"/>
            <rFont val="Calibri"/>
            <family val="2"/>
          </rPr>
          <t>Choose one course in Chemistry or Physics (5 credits).</t>
        </r>
      </text>
    </comment>
    <comment ref="AK86" authorId="0" shapeId="0" xr:uid="{00000000-0006-0000-0200-000000020000}">
      <text>
        <r>
          <rPr>
            <sz val="12"/>
            <color rgb="FF000000"/>
            <rFont val="Calibri"/>
            <family val="2"/>
          </rPr>
          <t>Choose one course worth at least 3 credits in Computer Science, Math, or Statistics.</t>
        </r>
      </text>
    </comment>
    <comment ref="AL86" authorId="0" shapeId="0" xr:uid="{00000000-0006-0000-0200-00007F010000}">
      <text>
        <r>
          <rPr>
            <sz val="12"/>
            <color rgb="FF000000"/>
            <rFont val="Calibri"/>
            <family val="2"/>
          </rPr>
          <t>Choose one introductory Computer Science course (COS 126) or Statistics course (SML 201).</t>
        </r>
      </text>
    </comment>
    <comment ref="AM86" authorId="0" shapeId="0" xr:uid="{00000000-0006-0000-0200-0000DC010000}">
      <text>
        <r>
          <rPr>
            <sz val="12"/>
            <color rgb="FF000000"/>
            <rFont val="Calibri"/>
            <family val="2"/>
          </rPr>
          <t>Choose two upper division Science/Engineering elective courses, each at least 3 credits, for a total of at least 6 credits.</t>
        </r>
      </text>
    </comment>
    <comment ref="AO86" authorId="0" shapeId="0" xr:uid="{00000000-0006-0000-0200-0000B1000000}">
      <text>
        <r>
          <rPr>
            <sz val="12"/>
            <color rgb="FF000000"/>
            <rFont val="Calibri"/>
            <family val="2"/>
          </rPr>
          <t>Choose one of 01:640 CALC2 (4 credits), 01:960:379 Basic Probability Theory (3 credits), or 01:960:401 Basic Statistics for Research (3 credits).</t>
        </r>
      </text>
    </comment>
    <comment ref="AP86" authorId="0" shapeId="0" xr:uid="{00000000-0006-0000-0200-00004A010000}">
      <text>
        <r>
          <rPr>
            <sz val="12"/>
            <color rgb="FF000000"/>
            <rFont val="Calibri"/>
            <family val="2"/>
          </rPr>
          <t>Choose two courses (each 4 credits, for a total of 8 credits) in either Physics or Biology.  From the section of the website titled "Required courses from other departments (24 units)", it appears that two Math courses (8 credits) and two Chemistry courses (8 credits) are mandatory, and that students then have an option to take either two courses in Physics (8 credits) or Biology (8 credits).  Given that the total for this category is 24 credits, and that Math and Chemistry require 16 credits combined, that leaves only 8 credits left to take among Physics and Biology.  The subtle placement of the "or" at the end of the line for PHYS 152L further suggests that students must take either Physics or Biology, but are not required to take both.</t>
        </r>
      </text>
    </comment>
    <comment ref="AR86" authorId="0" shapeId="0" xr:uid="{00000000-0006-0000-0200-00002B010000}">
      <text>
        <r>
          <rPr>
            <sz val="12"/>
            <color rgb="FF000000"/>
            <rFont val="Calibri"/>
            <family val="2"/>
          </rPr>
          <t>Choose four "Technical Elective" courses worth at least 12 credits.</t>
        </r>
      </text>
    </comment>
    <comment ref="AS86" authorId="0" shapeId="0" xr:uid="{00000000-0006-0000-0200-000043010000}">
      <text>
        <r>
          <rPr>
            <sz val="12"/>
            <color rgb="FF000000"/>
            <rFont val="Calibri"/>
            <family val="2"/>
          </rPr>
          <t>Choose 18 credits (equivalent of at least five course) worth of "technical elective" courses in any science, math, or engineering field with approval of advisor.</t>
        </r>
      </text>
    </comment>
    <comment ref="AU86" authorId="0" shapeId="0" xr:uid="{00000000-0006-0000-0200-0000BA010000}">
      <text>
        <r>
          <rPr>
            <sz val="12"/>
            <color rgb="FF000000"/>
            <rFont val="Calibri"/>
            <family val="2"/>
          </rPr>
          <t>Choose two more classes worth 6-10 credits among a list of nine in Math (3 credits), Statistics (4-5 credits), Physics (5 credits), Chemistry (5 credits), or Applied Math (3 credits).</t>
        </r>
      </text>
    </comment>
    <comment ref="B90" authorId="0" shapeId="0" xr:uid="{00000000-0006-0000-0200-00002A000000}">
      <text>
        <r>
          <rPr>
            <sz val="12"/>
            <color rgb="FF000000"/>
            <rFont val="Calibri"/>
            <family val="2"/>
          </rPr>
          <t>Of the four elective courses required for this major, at most one (4 credits) could be taken outside the home department.</t>
        </r>
      </text>
    </comment>
    <comment ref="E90" authorId="0" shapeId="0" xr:uid="{00000000-0006-0000-0200-000029000000}">
      <text>
        <r>
          <rPr>
            <sz val="12"/>
            <color rgb="FF000000"/>
            <rFont val="Calibri"/>
            <family val="2"/>
          </rPr>
          <t>Two of the three elective courses may be taken inside or outside the home department.</t>
        </r>
      </text>
    </comment>
    <comment ref="F90" authorId="0" shapeId="0" xr:uid="{00000000-0006-0000-0200-000028000000}">
      <text>
        <r>
          <rPr>
            <sz val="12"/>
            <color rgb="FF000000"/>
            <rFont val="Calibri"/>
            <family val="2"/>
          </rPr>
          <t>Choose 18 credits (minimum five courses) of upper division electives.  The list of possible electives includes enough courses inside and outside the home department that all five elective courses could be taken inside or outside the home department.</t>
        </r>
      </text>
    </comment>
    <comment ref="J90" authorId="0" shapeId="0" xr:uid="{00000000-0006-0000-0200-000027000000}">
      <text>
        <r>
          <rPr>
            <sz val="12"/>
            <color rgb="FF000000"/>
            <rFont val="Calibri"/>
            <family val="2"/>
          </rPr>
          <t>Choose two upper division courses from either the home department or from Ocean Sciences.</t>
        </r>
      </text>
    </comment>
    <comment ref="L90" authorId="0" shapeId="0" xr:uid="{00000000-0006-0000-0200-000026000000}">
      <text>
        <r>
          <rPr>
            <sz val="12"/>
            <color rgb="FF000000"/>
            <rFont val="Calibri"/>
            <family val="2"/>
          </rPr>
          <t>Choose three upper division courses from inside or outside the home department.</t>
        </r>
      </text>
    </comment>
    <comment ref="M90" authorId="0" shapeId="0" xr:uid="{00000000-0006-0000-0200-000025000000}">
      <text>
        <r>
          <rPr>
            <sz val="12"/>
            <color rgb="FF000000"/>
            <rFont val="Calibri"/>
            <family val="2"/>
          </rPr>
          <t xml:space="preserve">Choose five courses worth at least 13 credits inside or outside the home department.  First, choose two 2-credit upper division field courses from a list of nine options, seven of which are in the home department.
</t>
        </r>
        <r>
          <rPr>
            <sz val="12"/>
            <color rgb="FF000000"/>
            <rFont val="Calibri"/>
            <family val="2"/>
          </rPr>
          <t xml:space="preserve">
</t>
        </r>
        <r>
          <rPr>
            <sz val="12"/>
            <color rgb="FF000000"/>
            <rFont val="Calibri"/>
            <family val="2"/>
          </rPr>
          <t>Then, choose nine upper division credits (minimum of three courses) beyond the minimum of 18 upper division credits required in the home department to reach the minimum requirement of 27 upper division credits. These could be inside or outside the home department.</t>
        </r>
      </text>
    </comment>
    <comment ref="O90" authorId="0" shapeId="0" xr:uid="{00000000-0006-0000-0200-000024000000}">
      <text>
        <r>
          <rPr>
            <sz val="12"/>
            <color rgb="FF000000"/>
            <rFont val="Calibri"/>
            <family val="2"/>
          </rPr>
          <t>Choose two breadth courses at the 2000-level or above for a minimum of 6 credits. These could be inside or outside the home department.</t>
        </r>
      </text>
    </comment>
    <comment ref="R90" authorId="0" shapeId="0" xr:uid="{00000000-0006-0000-0200-000023000000}">
      <text>
        <r>
          <rPr>
            <sz val="12"/>
            <color rgb="FF000000"/>
            <rFont val="Calibri"/>
            <family val="2"/>
          </rPr>
          <t>Choose two courses at the 200 level or above inside or outside the home department.</t>
        </r>
      </text>
    </comment>
    <comment ref="T90" authorId="0" shapeId="0" xr:uid="{00000000-0006-0000-0200-000022000000}">
      <text>
        <r>
          <rPr>
            <sz val="12"/>
            <color rgb="FF000000"/>
            <rFont val="Calibri"/>
            <family val="2"/>
          </rPr>
          <t>Choose two upper division courses (total of 6 credits). It's not specified which department those courses must be in, so I list of them as potentially satisfiable inside or outside the home department.</t>
        </r>
      </text>
    </comment>
    <comment ref="U90" authorId="0" shapeId="0" xr:uid="{00000000-0006-0000-0200-000021000000}">
      <text>
        <r>
          <rPr>
            <sz val="12"/>
            <color rgb="FF000000"/>
            <rFont val="Calibri"/>
            <family val="2"/>
          </rPr>
          <t>Choose two courses from inside or outside the home department.</t>
        </r>
      </text>
    </comment>
    <comment ref="V90" authorId="0" shapeId="0" xr:uid="{00000000-0006-0000-0200-000020000000}">
      <text>
        <r>
          <rPr>
            <sz val="12"/>
            <color rgb="FF000000"/>
            <rFont val="Calibri"/>
            <family val="2"/>
          </rPr>
          <t xml:space="preserve">Choose four courses (12 credits) inside or outside the home department.  First, choose either EE160 Programming for Engineers (3 credits) or ERTH 250 Scientific Computing (3 credits).
</t>
        </r>
        <r>
          <rPr>
            <sz val="12"/>
            <color rgb="FF000000"/>
            <rFont val="Calibri"/>
            <family val="2"/>
          </rPr>
          <t xml:space="preserve">
</t>
        </r>
        <r>
          <rPr>
            <sz val="12"/>
            <color rgb="FF000000"/>
            <rFont val="Calibri"/>
            <family val="2"/>
          </rPr>
          <t>Then, choose three upper division science courses (9 credits) from inside or outside the home department.</t>
        </r>
      </text>
    </comment>
    <comment ref="Y90" authorId="0" shapeId="0" xr:uid="{00000000-0006-0000-0200-00001F000000}">
      <text>
        <r>
          <rPr>
            <sz val="12"/>
            <color rgb="FF000000"/>
            <rFont val="Calibri"/>
            <family val="2"/>
          </rPr>
          <t>Choose one additional course worth 3-4 credits in MATH:2000 or above, CS:1110 or above, or STAT:2010 or above, or one of two courses in the home department, if they haven't been used to satisfy the in-home-department electives requirement already: EES:3100 Earth and Planetary Remote Sensing (4 credits) or EES:4300 (which isn't in the course catalog, so unclear what this is).</t>
        </r>
      </text>
    </comment>
    <comment ref="AH90" authorId="0" shapeId="0" xr:uid="{00000000-0006-0000-0200-00001E000000}">
      <text>
        <r>
          <rPr>
            <sz val="12"/>
            <color rgb="FF000000"/>
            <rFont val="Calibri"/>
            <family val="2"/>
          </rPr>
          <t xml:space="preserve">Choose three courses worth at least 9 credits as follows.  First, choose one course (3-4 credits) on the Science of Sustainability from a list of twelve, ten of which are in the home department and two are outside the home department.
</t>
        </r>
        <r>
          <rPr>
            <sz val="12"/>
            <color rgb="FF000000"/>
            <rFont val="Calibri"/>
            <family val="2"/>
          </rPr>
          <t xml:space="preserve">
</t>
        </r>
        <r>
          <rPr>
            <sz val="12"/>
            <color rgb="FF000000"/>
            <rFont val="Calibri"/>
            <family val="2"/>
          </rPr>
          <t>Then, to satisfy the requirement to complete a certificate, minor, or a second major, choose at least two courses worth at least 6 credits inside or outside the home department. This is from the following text on the course requirements webpage: "The Geological Sciences Subprogram has a 50% overlap with the School of Earth Sciences' Petroleum Geology and Natural History Museum Curation Certificates, meaning that it is possible to earn one of these certificates with as little as 2 additional courses."</t>
        </r>
      </text>
    </comment>
    <comment ref="AI90" authorId="0" shapeId="0" xr:uid="{00000000-0006-0000-0200-00001D000000}">
      <text>
        <r>
          <rPr>
            <sz val="12"/>
            <color rgb="FF000000"/>
            <rFont val="Calibri"/>
            <family val="2"/>
          </rPr>
          <t xml:space="preserve">Choose 7 elective courses worth at least 28 credits. Here's how that was calculated.
</t>
        </r>
        <r>
          <rPr>
            <sz val="12"/>
            <color rgb="FF000000"/>
            <rFont val="Calibri"/>
            <family val="2"/>
          </rPr>
          <t xml:space="preserve">
</t>
        </r>
        <r>
          <rPr>
            <sz val="12"/>
            <color rgb="FF000000"/>
            <rFont val="Calibri"/>
            <family val="2"/>
          </rPr>
          <t xml:space="preserve">First, take one of the following courses, which are all worth 4 credits: ERTH 418 Data Analysis for Earth and Environmental Science, MATH 253 Calculus III, MATH 343 Statistical Models, or MATH 422 Statistical Methods.
</t>
        </r>
        <r>
          <rPr>
            <sz val="12"/>
            <color rgb="FF000000"/>
            <rFont val="Calibri"/>
            <family val="2"/>
          </rPr>
          <t xml:space="preserve">
</t>
        </r>
        <r>
          <rPr>
            <sz val="12"/>
            <color rgb="FF000000"/>
            <rFont val="Calibri"/>
            <family val="2"/>
          </rPr>
          <t xml:space="preserve">Then, take either ERTH 363 Computational Tools for Earth Sciences (4 credits) or CIS 122 Introduction to Programming and Problem Solving (4 credits).
</t>
        </r>
        <r>
          <rPr>
            <sz val="12"/>
            <color rgb="FF000000"/>
            <rFont val="Calibri"/>
            <family val="2"/>
          </rPr>
          <t xml:space="preserve">
</t>
        </r>
        <r>
          <rPr>
            <sz val="12"/>
            <color rgb="FF000000"/>
            <rFont val="Calibri"/>
            <family val="2"/>
          </rPr>
          <t xml:space="preserve">Finally, take at least 20 credits (5 courses) from a list of over 25 upper-level courses in the home department or from a long list of options in Biology, Chemistry, CS, Geography, Math, or Physics. 
</t>
        </r>
        <r>
          <rPr>
            <sz val="12"/>
            <color rgb="FF000000"/>
            <rFont val="Calibri"/>
            <family val="2"/>
          </rPr>
          <t xml:space="preserve">
</t>
        </r>
        <r>
          <rPr>
            <sz val="12"/>
            <color rgb="FF000000"/>
            <rFont val="Calibri"/>
            <family val="2"/>
          </rPr>
          <t>So, all of these electives could be taken in the home department or in outside departments. In the interest of tallying up the minimum number of in-home department required courses, I'm counting them all here, outside the home department.</t>
        </r>
      </text>
    </comment>
    <comment ref="AJ90" authorId="0" shapeId="0" xr:uid="{00000000-0006-0000-0200-00001C000000}">
      <text>
        <r>
          <rPr>
            <sz val="12"/>
            <color rgb="FF000000"/>
            <rFont val="Calibri"/>
            <family val="2"/>
          </rPr>
          <t>Choose four upper division courses (12-16 credits) from a long list of options, most of which are in the home department.  It's possible to take all four of these courses inside or outside the home department.</t>
        </r>
      </text>
    </comment>
    <comment ref="AK90" authorId="0" shapeId="0" xr:uid="{00000000-0006-0000-0200-00001B000000}">
      <text>
        <r>
          <rPr>
            <sz val="12"/>
            <color rgb="FF000000"/>
            <rFont val="Calibri"/>
            <family val="2"/>
          </rPr>
          <t>Choose 9 credits (three courses) inside or outside the home department.</t>
        </r>
      </text>
    </comment>
    <comment ref="AL90" authorId="0" shapeId="0" xr:uid="{00000000-0006-0000-0200-00001A000000}">
      <text>
        <r>
          <rPr>
            <sz val="12"/>
            <color rgb="FF000000"/>
            <rFont val="Calibri"/>
            <family val="2"/>
          </rPr>
          <t xml:space="preserve">Choose one course on statistics inside or outside the home department. The options are GEO 422 Data, Models, and Uncertainty in the Natural Sciences; ORF 245 Fundamentals of Statistics; ECO 202 Statistics and Data Analysis for Economics; PSY 251 Quantitative Methods; or SPI 200 Statistics for Social Science.
</t>
        </r>
        <r>
          <rPr>
            <sz val="12"/>
            <color rgb="FF000000"/>
            <rFont val="Calibri"/>
            <family val="2"/>
          </rPr>
          <t xml:space="preserve">
</t>
        </r>
        <r>
          <rPr>
            <sz val="12"/>
            <color rgb="FF000000"/>
            <rFont val="Calibri"/>
            <family val="2"/>
          </rPr>
          <t>Then choose three more upper division electives inside or outside the home department.</t>
        </r>
      </text>
    </comment>
    <comment ref="AM90" authorId="0" shapeId="0" xr:uid="{00000000-0006-0000-0200-000019000000}">
      <text>
        <r>
          <rPr>
            <sz val="12"/>
            <color rgb="FF000000"/>
            <rFont val="Calibri"/>
            <family val="2"/>
          </rPr>
          <t>Choose one course on statistics (3 credits) from a list of five courses, four of which are in the Statistics department, and one of which is in the home department.</t>
        </r>
      </text>
    </comment>
    <comment ref="AN90" authorId="0" shapeId="0" xr:uid="{00000000-0006-0000-0200-000018000000}">
      <text>
        <r>
          <rPr>
            <sz val="12"/>
            <color rgb="FF000000"/>
            <rFont val="Calibri"/>
            <family val="2"/>
          </rPr>
          <t xml:space="preserve">Choose three courses worth at least 9 credits, all of which could be inside or outside the home department. Here's how that was calculated.
</t>
        </r>
        <r>
          <rPr>
            <sz val="12"/>
            <color rgb="FF000000"/>
            <rFont val="Calibri"/>
            <family val="2"/>
          </rPr>
          <t xml:space="preserve">
</t>
        </r>
        <r>
          <rPr>
            <sz val="12"/>
            <color rgb="FF000000"/>
            <rFont val="Calibri"/>
            <family val="2"/>
          </rPr>
          <t xml:space="preserve">First, choose either EEPS 220 Introduction to Computation in the Earth, Environmental, and Planetary Sciences (3 credits) or CMOR 220 Introduction to Engineering Computing (3 credits).
</t>
        </r>
        <r>
          <rPr>
            <sz val="12"/>
            <color rgb="FF000000"/>
            <rFont val="Calibri"/>
            <family val="2"/>
          </rPr>
          <t xml:space="preserve">
</t>
        </r>
        <r>
          <rPr>
            <sz val="12"/>
            <color rgb="FF000000"/>
            <rFont val="Calibri"/>
            <family val="2"/>
          </rPr>
          <t>Then choose two elective courses worth 6-8 credits to satisfy the Geoscience Area of Specialization. These could be 400-level courses in the home department, the home department's field camp, or they could be in Biology, Chemistry, Math, Physics, or Statistics.</t>
        </r>
      </text>
    </comment>
    <comment ref="AO90" authorId="0" shapeId="0" xr:uid="{00000000-0006-0000-0200-000017000000}">
      <text>
        <r>
          <rPr>
            <sz val="12"/>
            <color rgb="FF000000"/>
            <rFont val="Calibri"/>
            <family val="2"/>
          </rPr>
          <t>Choose three courses at the 300-level or higher, each worth at least 3 credits, for a minimum of 9 credits over these three courses.   These could all be taken inside or outside the home department.</t>
        </r>
      </text>
    </comment>
    <comment ref="AP90" authorId="0" shapeId="0" xr:uid="{00000000-0006-0000-0200-00000C000000}">
      <text>
        <r>
          <rPr>
            <sz val="12"/>
            <color rgb="FF000000"/>
            <rFont val="Calibri"/>
            <family val="2"/>
          </rPr>
          <t>Two of the seven elective courses may be taken inside or outside the home department (total of 8 credits).  If they are taken outside the home department, they must be MATH 225 Linear Algebra and Linear Differential Equations (4 credits) and MATH 226 Calculus III (4 credits).</t>
        </r>
      </text>
    </comment>
    <comment ref="AQ90" authorId="0" shapeId="0" xr:uid="{00000000-0006-0000-0200-000016000000}">
      <text>
        <r>
          <rPr>
            <sz val="12"/>
            <color rgb="FF000000"/>
            <rFont val="Calibri"/>
            <family val="2"/>
          </rPr>
          <t>Take one of EPS 5 Living on the Edge (1 credit), EPS135A Sedimentary Geochemistry Field Trip (1 credit), or OSPAUSTL10 Coral Reef Ecosystems (3 credits), which is taught in the Stanford Program in Australia.</t>
        </r>
      </text>
    </comment>
    <comment ref="AT90" authorId="0" shapeId="0" xr:uid="{00000000-0006-0000-0200-000015000000}">
      <text>
        <r>
          <rPr>
            <sz val="12"/>
            <color rgb="FF000000"/>
            <rFont val="Calibri"/>
            <family val="2"/>
          </rPr>
          <t>Choose either GEOS 3024 Computational Methods in the Geosciences (in the home department) or one introductory course in programming out of two options in Computer Science, all of which are worth 3 credits.</t>
        </r>
      </text>
    </comment>
    <comment ref="AV90" authorId="0" shapeId="0" xr:uid="{00000000-0006-0000-0200-000014000000}">
      <text>
        <r>
          <rPr>
            <sz val="12"/>
            <color rgb="FF000000"/>
            <rFont val="Calibri"/>
            <family val="2"/>
          </rPr>
          <t>Choose one "Skills Course" worth 3-6 credits from the following options inside or outside the home department: EEPS 387 Geospatial Science (4 credits), EEPS 400 Special Topics (3 credits), EEPS 492 Field Camp (6 credits), EnSt 380 Applications in GIS (3 credits), and EnSt 364 Field Methods for Environmental Science (3 credits).</t>
        </r>
      </text>
    </comment>
    <comment ref="AX90" authorId="0" shapeId="0" xr:uid="{00000000-0006-0000-0200-000013000000}">
      <text>
        <r>
          <rPr>
            <sz val="12"/>
            <color rgb="FF000000"/>
            <rFont val="Calibri"/>
            <family val="2"/>
          </rPr>
          <t xml:space="preserve">Take two courses worth 4-5 credits total inside or outside the home department. Here's how that's calculated.
</t>
        </r>
        <r>
          <rPr>
            <sz val="12"/>
            <color rgb="FF000000"/>
            <rFont val="Calibri"/>
            <family val="2"/>
          </rPr>
          <t xml:space="preserve">
</t>
        </r>
        <r>
          <rPr>
            <sz val="12"/>
            <color rgb="FF000000"/>
            <rFont val="Calibri"/>
            <family val="2"/>
          </rPr>
          <t xml:space="preserve">First, take GEOL 4140 Diversity Inclusion Geoscience (1 credit) or another course "with an ASD-Diversity or ASG-Global Awareness Attribute". Since this requirement could be satisfied by taking a course outside the home department, I've listed it here, in the interest of tallying up the minimum number of courses required in the home department to complete the major.
</t>
        </r>
        <r>
          <rPr>
            <sz val="12"/>
            <color rgb="FF000000"/>
            <rFont val="Calibri"/>
            <family val="2"/>
          </rPr>
          <t xml:space="preserve">
</t>
        </r>
        <r>
          <rPr>
            <sz val="12"/>
            <color rgb="FF000000"/>
            <rFont val="Calibri"/>
            <family val="2"/>
          </rPr>
          <t>Then, take one of the following, either in the Math department or the home department: MATH 2205 Calculus II (4 credits), MATH 2250 Elementary Linear Algebra (3 credits), GEOL 2120 Quantitative GeoMethods (3 credits), GEOL 4250 Mathematical Geosciences (3 credits), or GEOL 4525 Environmental Data Analysis (4 credits).</t>
        </r>
      </text>
    </comment>
    <comment ref="AY90" authorId="0" shapeId="0" xr:uid="{00000000-0006-0000-0200-000012000000}">
      <text>
        <r>
          <rPr>
            <sz val="12"/>
            <color rgb="FF000000"/>
            <rFont val="Calibri"/>
            <family val="2"/>
          </rPr>
          <t>Choose four elective courses, and at least two of them must be in the home department. The other two may be inside or outside the home department.</t>
        </r>
      </text>
    </comment>
    <comment ref="AQ98" authorId="0" shapeId="0" xr:uid="{00000000-0006-0000-0200-0000ED010000}">
      <text>
        <r>
          <rPr>
            <sz val="12"/>
            <color rgb="FF000000"/>
            <rFont val="Calibri"/>
            <family val="2"/>
          </rPr>
          <t>Strictly speaking, the courses in Math, Physics, and Chemistry are recommendations for all Stanford Earth and Planetary Science majors, not requirements.  (Confirmed via personal communication with Anjali Varma, Assistant Director of Student Services, Stanford Earth and Planetary Sciences, April 16, 2024.)  To facilitate comparisons with the other programs in this compilation, I list these recommended courses here.</t>
        </r>
      </text>
    </comment>
    <comment ref="A105" authorId="0" shapeId="0" xr:uid="{00000000-0006-0000-0200-00006E000000}">
      <text>
        <r>
          <rPr>
            <sz val="12"/>
            <color rgb="FF000000"/>
            <rFont val="Calibri"/>
            <family val="2"/>
          </rPr>
          <t xml:space="preserve">Specify with a number what type of term each institution operates on.
</t>
        </r>
        <r>
          <rPr>
            <sz val="12"/>
            <color rgb="FF000000"/>
            <rFont val="Calibri"/>
            <family val="2"/>
          </rPr>
          <t xml:space="preserve">Semester = 2
</t>
        </r>
        <r>
          <rPr>
            <sz val="12"/>
            <color rgb="FF000000"/>
            <rFont val="Calibri"/>
            <family val="2"/>
          </rPr>
          <t>Quarter = 4</t>
        </r>
      </text>
    </comment>
    <comment ref="AB105" authorId="0" shapeId="0" xr:uid="{00000000-0006-0000-0200-00004F000000}">
      <text>
        <r>
          <rPr>
            <sz val="12"/>
            <color theme="1"/>
            <rFont val="Calibri"/>
            <family val="2"/>
            <scheme val="minor"/>
          </rPr>
          <t>======
ID#AAABJUCNhig
Ken Ferrier    (2024-04-01 20:50:32)
The University of Michigan says it operates on a trimester system, but, relative to the other institutions in this compilation, it behaves like a semester-term institution.  It has Fall and Winter terms that are about the same duration as a typical semester at other institutions (14-15 weeks), and the total credits required to obtain an undergraduate degree is 120, which is typical of semester-term institutions.  (Most quarter-term institutions require 180 credits to graduate.)  So, even though the University of Michigan calls itself a trimester-term institution, in practice its non-summer courses are taught in a semester system.</t>
        </r>
      </text>
    </comment>
    <comment ref="A120" authorId="0" shapeId="0" xr:uid="{00000000-0006-0000-0200-000058000000}">
      <text>
        <r>
          <rPr>
            <sz val="12"/>
            <color rgb="FF000000"/>
            <rFont val="Calibri"/>
            <family val="2"/>
          </rPr>
          <t xml:space="preserve">Which programs require at least one traditional introductory geoscience course?  Include the following courses.
</t>
        </r>
        <r>
          <rPr>
            <sz val="12"/>
            <color rgb="FF000000"/>
            <rFont val="Calibri"/>
            <family val="2"/>
          </rPr>
          <t xml:space="preserve">
</t>
        </r>
        <r>
          <rPr>
            <sz val="12"/>
            <color rgb="FF000000"/>
            <rFont val="Calibri"/>
            <family val="2"/>
          </rPr>
          <t xml:space="preserve">- Choice of introductory course
</t>
        </r>
        <r>
          <rPr>
            <sz val="12"/>
            <color rgb="FF000000"/>
            <rFont val="Calibri"/>
            <family val="2"/>
          </rPr>
          <t xml:space="preserve">- Earth history / Earth evolution
</t>
        </r>
        <r>
          <rPr>
            <sz val="12"/>
            <color rgb="FF000000"/>
            <rFont val="Calibri"/>
            <family val="2"/>
          </rPr>
          <t xml:space="preserve">- Physical geology / Physical environment
</t>
        </r>
        <r>
          <rPr>
            <sz val="12"/>
            <color rgb="FF000000"/>
            <rFont val="Calibri"/>
            <family val="2"/>
          </rPr>
          <t xml:space="preserve">- Introduction to Earth Science
</t>
        </r>
        <r>
          <rPr>
            <sz val="12"/>
            <color rgb="FF000000"/>
            <rFont val="Calibri"/>
            <family val="2"/>
          </rPr>
          <t>- Habitable Planet</t>
        </r>
      </text>
    </comment>
  </commentList>
  <extLst>
    <ext xmlns:r="http://schemas.openxmlformats.org/officeDocument/2006/relationships" uri="GoogleSheetsCustomDataVersion2">
      <go:sheetsCustomData xmlns:go="http://customooxmlschemas.google.com/" r:id="rId1" roundtripDataSignature="AMtx7mhcH9KfglFEYGZVh8pwyN2K0hBKZw=="/>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
  </authors>
  <commentList>
    <comment ref="A105" authorId="0" shapeId="0" xr:uid="{C6559748-E38D-F84D-BEA7-1783C58BA73F}">
      <text>
        <r>
          <rPr>
            <sz val="12"/>
            <color rgb="FF000000"/>
            <rFont val="Calibri"/>
            <family val="34"/>
          </rPr>
          <t>The number of credits required to complete the degree is 120 at most semester-term institutions and 180 at most quarter-term institutions.  At several institutions, however, the number of credits required for the degree differs.  For example, MIT and Caltech require 360 and 486 credits to complete the degree, respectively, while the University of Chicago assigns 100 credits to each course and requires 4200 credits to complete the degree.  Several institutions, like Brown University, do not assign credits to courses, instead requiring students to take a certain number of courses (not credits) to complete the degree.</t>
        </r>
      </text>
    </comment>
    <comment ref="AE105" authorId="1" shapeId="0" xr:uid="{00000000-0006-0000-0300-000001000000}">
      <text>
        <r>
          <rPr>
            <sz val="12"/>
            <color rgb="FF000000"/>
            <rFont val="Calibri"/>
            <family val="2"/>
          </rPr>
          <t xml:space="preserve">For this major, 360 total credits are required for the degree.  At MIT each major can require a different number of credits to graduate, so this had to be calculated for this major as follows, using these Institute guidelines: https://catalog.mit.edu/mit/undergraduate-education/general-institute-requirements/.
</t>
        </r>
        <r>
          <rPr>
            <sz val="12"/>
            <color rgb="FF000000"/>
            <rFont val="Calibri"/>
            <family val="2"/>
          </rPr>
          <t xml:space="preserve">
</t>
        </r>
        <r>
          <rPr>
            <sz val="12"/>
            <color rgb="FF000000"/>
            <rFont val="Calibri"/>
            <family val="2"/>
          </rPr>
          <t xml:space="preserve">The total credits required is the General Institute Requirements (GIR) credits plus the Departmental Program credits.  Meeting the GIR requirements takes at least 180 credits.  This is the sum of 72 credits for HASS courses (8 courses at 9 credits each) and 108 credits for the Science, REST, and Laboratory requirements (9 courses at 12 credits each).
</t>
        </r>
        <r>
          <rPr>
            <sz val="12"/>
            <color rgb="FF000000"/>
            <rFont val="Calibri"/>
            <family val="2"/>
          </rPr>
          <t xml:space="preserve">
</t>
        </r>
        <r>
          <rPr>
            <sz val="12"/>
            <color rgb="FF000000"/>
            <rFont val="Calibri"/>
            <family val="2"/>
          </rPr>
          <t>The Institute requires the Departmental Program credits to total no fewer than 180 and no more than 198.  This is calculated as Credits in Major - Credits in Major Used To Satisfy GIR + Unrestricted Elective Credits.  As tabulated above, the Credits in Major = 147 (111 in the home department + 36 outside the home department).  15 of those credits were already used to satisfy the Institute's GIR Laboratory requirement (12.115 for 9 credits plus 12.116 for 6 credits).  Finally, the Unrestricted Elective Credits must number no fewer than 48 and no more than 138.  So, the minimum number of Departmental Program credits is 147 - 15 + 48 = 180.  This makes the minimum credits to complete the degree 180 GIR credits + 180 Departmental Program credits = 360 total credits.</t>
        </r>
      </text>
    </comment>
  </commentList>
  <extLst>
    <ext xmlns:r="http://schemas.openxmlformats.org/officeDocument/2006/relationships" uri="GoogleSheetsCustomDataVersion2">
      <go:sheetsCustomData xmlns:go="http://customooxmlschemas.google.com/" r:id="rId1" roundtripDataSignature="AMtx7mgx3fLbpS1azM8+iOqLTshFwYq9hg=="/>
    </ext>
  </extL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11" authorId="0" shapeId="0" xr:uid="{00000000-0006-0000-0400-00000F000000}">
      <text>
        <r>
          <rPr>
            <sz val="12"/>
            <color rgb="FF000000"/>
            <rFont val="Calibri"/>
            <family val="2"/>
          </rPr>
          <t xml:space="preserve">Includes these courses:
</t>
        </r>
        <r>
          <rPr>
            <sz val="12"/>
            <color rgb="FF000000"/>
            <rFont val="Calibri"/>
            <family val="2"/>
          </rPr>
          <t xml:space="preserve">- Choice of introductory course
</t>
        </r>
        <r>
          <rPr>
            <sz val="12"/>
            <color rgb="FF000000"/>
            <rFont val="Calibri"/>
            <family val="2"/>
          </rPr>
          <t xml:space="preserve">- Earth history / Earth evolution
</t>
        </r>
        <r>
          <rPr>
            <sz val="12"/>
            <color rgb="FF000000"/>
            <rFont val="Calibri"/>
            <family val="2"/>
          </rPr>
          <t xml:space="preserve">- Physical geology / Physical environment
</t>
        </r>
        <r>
          <rPr>
            <sz val="12"/>
            <color rgb="FF000000"/>
            <rFont val="Calibri"/>
            <family val="2"/>
          </rPr>
          <t xml:space="preserve">- Introduction to Earth Science
</t>
        </r>
        <r>
          <rPr>
            <sz val="12"/>
            <color rgb="FF000000"/>
            <rFont val="Calibri"/>
            <family val="2"/>
          </rPr>
          <t>- Habitable Planet</t>
        </r>
      </text>
    </comment>
    <comment ref="A12" authorId="0" shapeId="0" xr:uid="{00000000-0006-0000-0400-000001000000}">
      <text>
        <r>
          <rPr>
            <sz val="12"/>
            <color rgb="FF000000"/>
            <rFont val="Calibri"/>
            <family val="2"/>
          </rPr>
          <t xml:space="preserve">Includes these courses:
</t>
        </r>
        <r>
          <rPr>
            <sz val="12"/>
            <color rgb="FF000000"/>
            <rFont val="Calibri"/>
            <family val="2"/>
          </rPr>
          <t xml:space="preserve">- Introduction to Planetary Sciences
</t>
        </r>
        <r>
          <rPr>
            <sz val="12"/>
            <color rgb="FF000000"/>
            <rFont val="Calibri"/>
            <family val="2"/>
          </rPr>
          <t>- Physics of Planets</t>
        </r>
      </text>
    </comment>
    <comment ref="A26" authorId="0" shapeId="0" xr:uid="{00000000-0006-0000-0400-000003000000}">
      <text>
        <r>
          <rPr>
            <sz val="12"/>
            <color rgb="FF000000"/>
            <rFont val="Calibri"/>
            <family val="2"/>
          </rPr>
          <t xml:space="preserve">Includes these courses:
</t>
        </r>
        <r>
          <rPr>
            <sz val="12"/>
            <color rgb="FF000000"/>
            <rFont val="Calibri"/>
            <family val="2"/>
          </rPr>
          <t>- Geochemistry and Mineralogy</t>
        </r>
      </text>
    </comment>
    <comment ref="A28" authorId="0" shapeId="0" xr:uid="{00000000-0006-0000-0400-000004000000}">
      <text>
        <r>
          <rPr>
            <sz val="12"/>
            <color rgb="FF000000"/>
            <rFont val="Calibri"/>
            <family val="2"/>
          </rPr>
          <t xml:space="preserve">Includes these courses:
</t>
        </r>
        <r>
          <rPr>
            <sz val="12"/>
            <color rgb="FF000000"/>
            <rFont val="Calibri"/>
            <family val="2"/>
          </rPr>
          <t xml:space="preserve">- Geochemistry and Petrology
</t>
        </r>
        <r>
          <rPr>
            <sz val="12"/>
            <color rgb="FF000000"/>
            <rFont val="Calibri"/>
            <family val="2"/>
          </rPr>
          <t>- Magmatism, Metamorphism, and Plate Tectonics</t>
        </r>
      </text>
    </comment>
    <comment ref="A30" authorId="0" shapeId="0" xr:uid="{00000000-0006-0000-0400-00000D000000}">
      <text>
        <r>
          <rPr>
            <sz val="12"/>
            <color rgb="FF000000"/>
            <rFont val="Calibri"/>
            <family val="2"/>
          </rPr>
          <t xml:space="preserve">Includes these courses:
</t>
        </r>
        <r>
          <rPr>
            <sz val="12"/>
            <color rgb="FF000000"/>
            <rFont val="Calibri"/>
            <family val="2"/>
          </rPr>
          <t xml:space="preserve">- Geochemistry and Petrology
</t>
        </r>
        <r>
          <rPr>
            <sz val="12"/>
            <color rgb="FF000000"/>
            <rFont val="Calibri"/>
            <family val="2"/>
          </rPr>
          <t xml:space="preserve">- Geochemistry and Mineralogy
</t>
        </r>
        <r>
          <rPr>
            <sz val="12"/>
            <color rgb="FF000000"/>
            <rFont val="Calibri"/>
            <family val="2"/>
          </rPr>
          <t xml:space="preserve">- Choice of Geochemistry course
</t>
        </r>
        <r>
          <rPr>
            <sz val="12"/>
            <color rgb="FF000000"/>
            <rFont val="Calibri"/>
            <family val="2"/>
          </rPr>
          <t xml:space="preserve">- Thermodynamics of Earth systems
</t>
        </r>
        <r>
          <rPr>
            <sz val="12"/>
            <color rgb="FF000000"/>
            <rFont val="Calibri"/>
            <family val="2"/>
          </rPr>
          <t>- Geochronology</t>
        </r>
      </text>
    </comment>
    <comment ref="A32" authorId="0" shapeId="0" xr:uid="{00000000-0006-0000-0400-00000E000000}">
      <text>
        <r>
          <rPr>
            <sz val="12"/>
            <color rgb="FF000000"/>
            <rFont val="Calibri"/>
            <family val="2"/>
          </rPr>
          <t xml:space="preserve">Includes these courses:
</t>
        </r>
        <r>
          <rPr>
            <sz val="12"/>
            <color rgb="FF000000"/>
            <rFont val="Calibri"/>
            <family val="2"/>
          </rPr>
          <t xml:space="preserve">- Geophysics and Tectonics
</t>
        </r>
        <r>
          <rPr>
            <sz val="12"/>
            <color rgb="FF000000"/>
            <rFont val="Calibri"/>
            <family val="2"/>
          </rPr>
          <t xml:space="preserve">- Geophysics and Structural Geology
</t>
        </r>
        <r>
          <rPr>
            <sz val="12"/>
            <color rgb="FF000000"/>
            <rFont val="Calibri"/>
            <family val="2"/>
          </rPr>
          <t xml:space="preserve">- Choice of Geophysics course
</t>
        </r>
        <r>
          <rPr>
            <sz val="12"/>
            <color rgb="FF000000"/>
            <rFont val="Calibri"/>
            <family val="2"/>
          </rPr>
          <t xml:space="preserve">- Physics of Planets
</t>
        </r>
        <r>
          <rPr>
            <sz val="12"/>
            <color rgb="FF000000"/>
            <rFont val="Calibri"/>
            <family val="2"/>
          </rPr>
          <t xml:space="preserve">- Geomechanics
</t>
        </r>
        <r>
          <rPr>
            <sz val="12"/>
            <color rgb="FF000000"/>
            <rFont val="Calibri"/>
            <family val="2"/>
          </rPr>
          <t>- Fluid Earth Dynamics</t>
        </r>
      </text>
    </comment>
    <comment ref="A34" authorId="0" shapeId="0" xr:uid="{00000000-0006-0000-0400-00000C000000}">
      <text>
        <r>
          <rPr>
            <sz val="12"/>
            <color rgb="FF000000"/>
            <rFont val="Calibri"/>
            <family val="2"/>
          </rPr>
          <t xml:space="preserve">Includes these courses:
</t>
        </r>
        <r>
          <rPr>
            <sz val="12"/>
            <color rgb="FF000000"/>
            <rFont val="Calibri"/>
            <family val="2"/>
          </rPr>
          <t xml:space="preserve">- Structural Geology and Tectonics
</t>
        </r>
        <r>
          <rPr>
            <sz val="12"/>
            <color rgb="FF000000"/>
            <rFont val="Calibri"/>
            <family val="2"/>
          </rPr>
          <t xml:space="preserve">- Geophysics and Structural Geology
</t>
        </r>
        <r>
          <rPr>
            <sz val="12"/>
            <color rgb="FF000000"/>
            <rFont val="Calibri"/>
            <family val="2"/>
          </rPr>
          <t>- Structural Geology and Geologic Maps</t>
        </r>
      </text>
    </comment>
    <comment ref="A36" authorId="0" shapeId="0" xr:uid="{00000000-0006-0000-0400-00000B000000}">
      <text>
        <r>
          <rPr>
            <sz val="12"/>
            <color rgb="FF000000"/>
            <rFont val="Calibri"/>
            <family val="2"/>
          </rPr>
          <t xml:space="preserve">Includes these courses:
</t>
        </r>
        <r>
          <rPr>
            <sz val="12"/>
            <color rgb="FF000000"/>
            <rFont val="Calibri"/>
            <family val="2"/>
          </rPr>
          <t xml:space="preserve">- Sedimentology
</t>
        </r>
        <r>
          <rPr>
            <sz val="12"/>
            <color rgb="FF000000"/>
            <rFont val="Calibri"/>
            <family val="2"/>
          </rPr>
          <t xml:space="preserve">- Sedimentary Geology
</t>
        </r>
        <r>
          <rPr>
            <sz val="12"/>
            <color rgb="FF000000"/>
            <rFont val="Calibri"/>
            <family val="2"/>
          </rPr>
          <t xml:space="preserve">- Depositional Environments
</t>
        </r>
        <r>
          <rPr>
            <sz val="12"/>
            <color rgb="FF000000"/>
            <rFont val="Calibri"/>
            <family val="2"/>
          </rPr>
          <t>- Sediments and Tectonics</t>
        </r>
      </text>
    </comment>
    <comment ref="A38" authorId="0" shapeId="0" xr:uid="{00000000-0006-0000-0400-00000A000000}">
      <text>
        <r>
          <rPr>
            <sz val="12"/>
            <color rgb="FF000000"/>
            <rFont val="Calibri"/>
            <family val="2"/>
          </rPr>
          <t xml:space="preserve">Includes these courses:
</t>
        </r>
        <r>
          <rPr>
            <sz val="12"/>
            <color rgb="FF000000"/>
            <rFont val="Calibri"/>
            <family val="2"/>
          </rPr>
          <t xml:space="preserve">- Earth Climate / Climate Change
</t>
        </r>
        <r>
          <rPr>
            <sz val="12"/>
            <color rgb="FF000000"/>
            <rFont val="Calibri"/>
            <family val="2"/>
          </rPr>
          <t>- Paleoclimate</t>
        </r>
      </text>
    </comment>
    <comment ref="A40" authorId="0" shapeId="0" xr:uid="{00000000-0006-0000-0400-000002000000}">
      <text>
        <r>
          <rPr>
            <sz val="12"/>
            <color rgb="FF000000"/>
            <rFont val="Calibri"/>
            <family val="2"/>
          </rPr>
          <t xml:space="preserve">Includes these courses:
</t>
        </r>
        <r>
          <rPr>
            <sz val="12"/>
            <color rgb="FF000000"/>
            <rFont val="Calibri"/>
            <family val="2"/>
          </rPr>
          <t>- Geomorphology and Sedimentology and Stratigraphy</t>
        </r>
      </text>
    </comment>
    <comment ref="A43" authorId="0" shapeId="0" xr:uid="{00000000-0006-0000-0400-000009000000}">
      <text>
        <r>
          <rPr>
            <sz val="12"/>
            <color rgb="FF000000"/>
            <rFont val="Calibri"/>
            <family val="2"/>
          </rPr>
          <t xml:space="preserve">Includes these courses:
</t>
        </r>
        <r>
          <rPr>
            <sz val="12"/>
            <color rgb="FF000000"/>
            <rFont val="Calibri"/>
            <family val="2"/>
          </rPr>
          <t xml:space="preserve">- Structural Geology and Tectonics
</t>
        </r>
        <r>
          <rPr>
            <sz val="12"/>
            <color rgb="FF000000"/>
            <rFont val="Calibri"/>
            <family val="2"/>
          </rPr>
          <t xml:space="preserve">- Sediments and Tectonics
</t>
        </r>
        <r>
          <rPr>
            <sz val="12"/>
            <color rgb="FF000000"/>
            <rFont val="Calibri"/>
            <family val="2"/>
          </rPr>
          <t xml:space="preserve">- Magmatism, Metamorphism, and Plate Tectonics
</t>
        </r>
        <r>
          <rPr>
            <sz val="12"/>
            <color rgb="FF000000"/>
            <rFont val="Calibri"/>
            <family val="2"/>
          </rPr>
          <t xml:space="preserve">- Geophysics and Tectonics
</t>
        </r>
        <r>
          <rPr>
            <sz val="12"/>
            <color rgb="FF000000"/>
            <rFont val="Calibri"/>
            <family val="2"/>
          </rPr>
          <t>- Tectonics and Earth Materials</t>
        </r>
      </text>
    </comment>
    <comment ref="A44" authorId="0" shapeId="0" xr:uid="{00000000-0006-0000-0400-000006000000}">
      <text>
        <r>
          <rPr>
            <sz val="12"/>
            <color rgb="FF000000"/>
            <rFont val="Calibri"/>
            <family val="2"/>
          </rPr>
          <t>Here, Capstone courses are grouped with Senior thesis because some programs state that a senior thesis counts for fulfilling the capstone requirement.</t>
        </r>
      </text>
    </comment>
    <comment ref="A48" authorId="0" shapeId="0" xr:uid="{00000000-0006-0000-0400-000007000000}">
      <text>
        <r>
          <rPr>
            <sz val="12"/>
            <color rgb="FF000000"/>
            <rFont val="Calibri"/>
            <family val="2"/>
          </rPr>
          <t xml:space="preserve">Includes these courses:
</t>
        </r>
        <r>
          <rPr>
            <sz val="12"/>
            <color rgb="FF000000"/>
            <rFont val="Calibri"/>
            <family val="2"/>
          </rPr>
          <t xml:space="preserve">- Programming and data analysis in Earth Science
</t>
        </r>
        <r>
          <rPr>
            <sz val="12"/>
            <color rgb="FF000000"/>
            <rFont val="Calibri"/>
            <family val="2"/>
          </rPr>
          <t>- Quantitative Methods in Earth Science</t>
        </r>
      </text>
    </comment>
    <comment ref="A50" authorId="0" shapeId="0" xr:uid="{00000000-0006-0000-0400-000008000000}">
      <text>
        <r>
          <rPr>
            <sz val="12"/>
            <color rgb="FF000000"/>
            <rFont val="Calibri"/>
            <family val="2"/>
          </rPr>
          <t xml:space="preserve">Includes these courses:
</t>
        </r>
        <r>
          <rPr>
            <sz val="12"/>
            <color rgb="FF000000"/>
            <rFont val="Calibri"/>
            <family val="2"/>
          </rPr>
          <t xml:space="preserve">- Programming and data analysis in Earth Science
</t>
        </r>
        <r>
          <rPr>
            <sz val="12"/>
            <color rgb="FF000000"/>
            <rFont val="Calibri"/>
            <family val="2"/>
          </rPr>
          <t>- Quantitative Methods in Earth Science</t>
        </r>
      </text>
    </comment>
    <comment ref="A51" authorId="0" shapeId="0" xr:uid="{00000000-0006-0000-0400-000005000000}">
      <text>
        <r>
          <rPr>
            <sz val="12"/>
            <color rgb="FF000000"/>
            <rFont val="Calibri"/>
            <family val="2"/>
          </rPr>
          <t xml:space="preserve">Includes these courses:
</t>
        </r>
        <r>
          <rPr>
            <sz val="12"/>
            <color rgb="FF000000"/>
            <rFont val="Calibri"/>
            <family val="2"/>
          </rPr>
          <t>- Magmatism, metamorphism, and plate tectonics</t>
        </r>
      </text>
    </comment>
  </commentList>
  <extLst>
    <ext xmlns:r="http://schemas.openxmlformats.org/officeDocument/2006/relationships" uri="GoogleSheetsCustomDataVersion2">
      <go:sheetsCustomData xmlns:go="http://customooxmlschemas.google.com/" r:id="rId1" roundtripDataSignature="AMtx7mg12SMARu0B17lErLSwVZz2gmPWXw=="/>
    </ext>
  </extLst>
</comments>
</file>

<file path=xl/sharedStrings.xml><?xml version="1.0" encoding="utf-8"?>
<sst xmlns="http://schemas.openxmlformats.org/spreadsheetml/2006/main" count="968" uniqueCount="453">
  <si>
    <t>Overview</t>
  </si>
  <si>
    <t>Table 1 (Departments, institutions, and majors) contains a list of the geoscience departments included in this data compilation, as well as each department’s home institution and the majors and tracks offered by the department.  This table specifies the major and track that was included in this compilation at each institution.</t>
  </si>
  <si>
    <t>Table 2 (Course requirements) contains a matrix of the courses required to complete the geoscience major in each department.  For example, students in the Geology &amp; Geophysics major at the University of Wisconsin-Madison are required to take one course in mineralogy, so the cell at the intersection of the University of Wisconsin-Madison column and the Mineralogy row contains the number “1”.  At institutions that require two mineralogy courses to complete the major, such as Colorado State University, the analogous cell contains a “2”.  Blank cells indicate that a given course subject is not required at that institution.  Rows are arranged by course subject, starting with geoscience courses that are traditionally taught at the lower division level (first and second year), followed by geoscience courses that are traditionally taught at the upper division level (third and fourth year).  Below these, rows are arranged by course requirements in cognate fields (e.g., Math, Physics, Chemistry) and elective course requirements that could be satisfied by courses either inside or outside the home department.</t>
  </si>
  <si>
    <t>Table 3 (Credit requirements) contains a matrix of the course credits required to complete the geoscience major in each department.  Each cell reports the number of credits associated with the courses required to complete the major at that institution.  For example, Geology &amp; Geophysics majors at the University of Wisconsin-Madison are required to take one course in mineralogy worth 3 credits, so the cell at the intersection of the University of Wisconsin-Madison column and the Mineralogy row contains the number “3”.  At institutions that require two mineralogy courses to complete the major, such as Colorado State University, the analogous cell contains the sum of the credits for all courses needed to fulfill this requirement (in this case, 5).</t>
  </si>
  <si>
    <t xml:space="preserve">Table 4 (Geoscience subjects) contains the percentage of the programs in this compilation that require students to take at least one course in the listed geoscience subjects.  </t>
  </si>
  <si>
    <t>Table 1. Institutions, departments, majors</t>
  </si>
  <si>
    <t>Institution</t>
  </si>
  <si>
    <t>Department name</t>
  </si>
  <si>
    <t>School (if exists)</t>
  </si>
  <si>
    <t>Major 1</t>
  </si>
  <si>
    <t>Major 2</t>
  </si>
  <si>
    <t>Major 3</t>
  </si>
  <si>
    <t>Major 4</t>
  </si>
  <si>
    <t>Major 5</t>
  </si>
  <si>
    <t>Major 6</t>
  </si>
  <si>
    <t>Major 7</t>
  </si>
  <si>
    <t>Major 8</t>
  </si>
  <si>
    <t>Number of majors</t>
  </si>
  <si>
    <t>Number of tracks within geo major</t>
  </si>
  <si>
    <t>Tracks within geo major</t>
  </si>
  <si>
    <t>Major + track included in this compilation</t>
  </si>
  <si>
    <t>Source url for departmental undergraduate program</t>
  </si>
  <si>
    <t>Arizona</t>
  </si>
  <si>
    <t>Geosciences</t>
  </si>
  <si>
    <t>Earth and Environmental Sciences</t>
  </si>
  <si>
    <t>Major + sub-plan in 1) Geology; 2) Geophysics; 3) Earth, Oceans and Climate; 4) Gem Science; 5) Planetary Geoscience; 6) Geoscience and Society</t>
  </si>
  <si>
    <t>Geosciences + Geology</t>
  </si>
  <si>
    <t>https://www.geo.arizona.edu/content/majors-and-minors</t>
  </si>
  <si>
    <t>Arizona State</t>
  </si>
  <si>
    <t>Earth and Space Exploration</t>
  </si>
  <si>
    <t>Earth and Space Exploration (ESE)</t>
  </si>
  <si>
    <t>ESE (Geological and Planetary Sciences)</t>
  </si>
  <si>
    <t>ESE (Astrobiology and Biogeosciences)</t>
  </si>
  <si>
    <t>ESE (Astrophysics)</t>
  </si>
  <si>
    <t>ESE (Exploration Systems Design)</t>
  </si>
  <si>
    <t>Astronomical and Planetary Sciences</t>
  </si>
  <si>
    <t>https://sese.asu.edu/degrees/undergraduate</t>
  </si>
  <si>
    <t>Brown</t>
  </si>
  <si>
    <t>Earth, Environmental, and Planetary Sciences</t>
  </si>
  <si>
    <t>Earth and Planetary Science</t>
  </si>
  <si>
    <t>Earth, Climate, and Biology</t>
  </si>
  <si>
    <t>Geochemistry and Environmental Chemistry</t>
  </si>
  <si>
    <t>Geophysics and Climate Physics</t>
  </si>
  <si>
    <t>Earth and Planetary Science (Sc.B)</t>
  </si>
  <si>
    <t>https://deeps.brown.edu/undergraduate/concentrations</t>
  </si>
  <si>
    <t>California, Berkeley</t>
  </si>
  <si>
    <t>Geology</t>
  </si>
  <si>
    <t>Environmental Earth Science</t>
  </si>
  <si>
    <t>Geophysics</t>
  </si>
  <si>
    <t>Planetary Science</t>
  </si>
  <si>
    <t>Atmospheric Science</t>
  </si>
  <si>
    <t>Marine Science</t>
  </si>
  <si>
    <t>https://eps.berkeley.edu/student-resources/undergraduate-students/declaring-majorminor</t>
  </si>
  <si>
    <t>California, Davis</t>
  </si>
  <si>
    <t>Earth and Planetary Sciences</t>
  </si>
  <si>
    <t>Marine and Coastal Science</t>
  </si>
  <si>
    <t>Geology (BS)</t>
  </si>
  <si>
    <t>https://eps.ucdavis.edu/students/undergrad</t>
  </si>
  <si>
    <t>California, Los Angeles</t>
  </si>
  <si>
    <t>Earth, Planetary, and Space Sciences</t>
  </si>
  <si>
    <t>Geophysics and Planetary Physics</t>
  </si>
  <si>
    <t>Earth and Environmental Science</t>
  </si>
  <si>
    <t>Engineering Geology</t>
  </si>
  <si>
    <t>https://epss.ucla.edu/undergraduate/</t>
  </si>
  <si>
    <t>California, San Diego</t>
  </si>
  <si>
    <t>Scripps Insitution of Oceanography</t>
  </si>
  <si>
    <t>Oceanic and Atmospheric Sciences</t>
  </si>
  <si>
    <t>Marine Biology</t>
  </si>
  <si>
    <t>Geosciences major + concentration in 1) Geology; 2) Geological Oceanography; 3) Environmental Geology; 4) Geophysics</t>
  </si>
  <si>
    <t>https://scripps.ucsd.edu/undergrad/curriculum</t>
  </si>
  <si>
    <t>California, Santa Barbara</t>
  </si>
  <si>
    <t>Earth Science</t>
  </si>
  <si>
    <t>Major + emphasis in 1) Geology; 2) Geophysics; 3) Climate and the Environment; 4) Paleobiology; 5) Geohydrology</t>
  </si>
  <si>
    <t>Earth Science (BS) + Geology</t>
  </si>
  <si>
    <t>https://www.geol.ucsb.edu/education/undergrad</t>
  </si>
  <si>
    <t>California, Santa Cruz</t>
  </si>
  <si>
    <t>Earth Sciences</t>
  </si>
  <si>
    <t>Environmental Sciences</t>
  </si>
  <si>
    <t>Earth Sciences/Anthropology</t>
  </si>
  <si>
    <t>Earth Sciences major + concentrations in 1) Geology; 2) Ocean Sciences; 3) Planetary Sciences; 4) Geophysics</t>
  </si>
  <si>
    <t>Earth Sciences (BS) + Geology</t>
  </si>
  <si>
    <t>https://eps.ucsc.edu/undergraduate/eps-programs/index.html</t>
  </si>
  <si>
    <t>Caltech</t>
  </si>
  <si>
    <t>Geological and Planetary Sciences</t>
  </si>
  <si>
    <t>Environmental Science and Engineering</t>
  </si>
  <si>
    <t>GPS major + track in 1) Geology; 2) Geobiology; 3) Geochemistry; 4) Geophysics; 5) Planetary Science</t>
  </si>
  <si>
    <t>Geological and Planetary Sciences + Geology</t>
  </si>
  <si>
    <t>https://www.gps.caltech.edu/academics/undergraduate-program/undergraduate-program-requirements</t>
  </si>
  <si>
    <t>Chicago</t>
  </si>
  <si>
    <t>Geophysical Sciences</t>
  </si>
  <si>
    <t>Geophysical Sciences (BS)</t>
  </si>
  <si>
    <t>http://collegecatalog.uchicago.edu/thecollege/geophysicalsciences/</t>
  </si>
  <si>
    <t>Colorado Boulder</t>
  </si>
  <si>
    <t>Geological Sciences</t>
  </si>
  <si>
    <t>Major + option in 1) Geology; 2) Geophysics</t>
  </si>
  <si>
    <t>Geological Sciences + Geology</t>
  </si>
  <si>
    <t>https://www.colorado.edu/geologicalsciences/join-us/undergraduate-degree-programs</t>
  </si>
  <si>
    <t>Colorado State</t>
  </si>
  <si>
    <t>Major + concentration in 1) Geology; 2) Environmental Geology; 3) Geophysics; 4) Hydrogeology</t>
  </si>
  <si>
    <t>Geology + Geology</t>
  </si>
  <si>
    <t>https://warnercnr.colostate.edu/geosciences/undergraduate-study/</t>
  </si>
  <si>
    <t>Columbia</t>
  </si>
  <si>
    <t>Columbia Climate School (LDEO)</t>
  </si>
  <si>
    <t>Environmental Science</t>
  </si>
  <si>
    <t>Climate System Science</t>
  </si>
  <si>
    <t>https://eesc.columbia.edu/content/degree-requirements</t>
  </si>
  <si>
    <t>Cornell</t>
  </si>
  <si>
    <t>Earth and Atmospheric Sciences</t>
  </si>
  <si>
    <t>Atmospheric Sciences</t>
  </si>
  <si>
    <t>Earth and Atmospheric Sciences + Geological Sciences (CALS)</t>
  </si>
  <si>
    <t>https://www.eas.cornell.edu/eas/programs/undergraduate-programs</t>
  </si>
  <si>
    <t>Dartmouth</t>
  </si>
  <si>
    <t>Environmental Earth Sciences</t>
  </si>
  <si>
    <t>Earth Sciences (BS)</t>
  </si>
  <si>
    <t>https://earthsciences.dartmouth.edu/menufeature/undergraduate/major</t>
  </si>
  <si>
    <t>Duke</t>
  </si>
  <si>
    <t>Nicholas School of the Environment</t>
  </si>
  <si>
    <t>Earth and Climate Sciences</t>
  </si>
  <si>
    <t>Marine Science and Conservation</t>
  </si>
  <si>
    <t>Environmental Sciences and Policy</t>
  </si>
  <si>
    <t>Earth and Climate Sciences (BS)</t>
  </si>
  <si>
    <t>https://nicholas.duke.edu/academics/undergraduate-programs</t>
  </si>
  <si>
    <t>Florida</t>
  </si>
  <si>
    <t>Marine Science: Interdisciplinary Studies</t>
  </si>
  <si>
    <t>Environmental Geosciences</t>
  </si>
  <si>
    <t>https://geology.ufl.edu/programs/undergraduate-program/</t>
  </si>
  <si>
    <t>Georgia Tech</t>
  </si>
  <si>
    <t>Solid Earth and Planetary Sciences</t>
  </si>
  <si>
    <t>Atmospheric and Oceanic Sciences</t>
  </si>
  <si>
    <t>https://eas.gatech.edu/undergraduate</t>
  </si>
  <si>
    <t>Harvard</t>
  </si>
  <si>
    <t>https://eps.harvard.edu/pages/undergraduate-education</t>
  </si>
  <si>
    <t>Hawaii-Manoa</t>
  </si>
  <si>
    <t>School of Ocean and Earth Science and Technology</t>
  </si>
  <si>
    <t>Major in Earth Sciences + concentration in 1) Earth Sciences General; 2) Environmental and Hydrology; 3) Geophysics and Tectonics; 4) Planetary Science; 5) Volcano Science; 6) Research</t>
  </si>
  <si>
    <t>Earth Sciences + Earth Sciences General</t>
  </si>
  <si>
    <t>https://www.soest.hawaii.edu/earthsciences/academics/es_undergraduate.html</t>
  </si>
  <si>
    <t>Illinois</t>
  </si>
  <si>
    <t>Earth Science and Environmental Change</t>
  </si>
  <si>
    <t>Earth, Society, and Environment</t>
  </si>
  <si>
    <t>Geology major (Specialized Curriculum) + concentration in 1) Geology; 2) Geophysics; 3) Environmental Geology.</t>
  </si>
  <si>
    <t>Geology (Specialized Curriculum) + Geology</t>
  </si>
  <si>
    <t>https://esec.illinois.edu/academics/undergraduate-programs/geology-major</t>
  </si>
  <si>
    <t>Indiana</t>
  </si>
  <si>
    <t>Environmental Geoscience</t>
  </si>
  <si>
    <t>Earth and Atmospheric Science</t>
  </si>
  <si>
    <t>Earth Science/Secondary Education</t>
  </si>
  <si>
    <t>https://earth.indiana.edu/undergraduate/index.html</t>
  </si>
  <si>
    <t>Iowa</t>
  </si>
  <si>
    <t>Geoscience</t>
  </si>
  <si>
    <t>Geoscience (BS)</t>
  </si>
  <si>
    <t>https://ees.uiowa.edu/undergraduate</t>
  </si>
  <si>
    <t>Maryland</t>
  </si>
  <si>
    <t>Environmental Science and Policy</t>
  </si>
  <si>
    <t>Geology major + track in 1) Professional; 2) Earth and Environmental Sciences; 3) Geophysics.</t>
  </si>
  <si>
    <t>Geology + Professional</t>
  </si>
  <si>
    <t>https://www.geol.umd.edu/undergraduate/ugprogram.php</t>
  </si>
  <si>
    <t>Massachusetts Amherst</t>
  </si>
  <si>
    <t>Earth, Geographic, and Climate Sciences</t>
  </si>
  <si>
    <t>Geography</t>
  </si>
  <si>
    <t>Earth Systems</t>
  </si>
  <si>
    <t>https://www.geo.umass.edu/programs/undergraduate</t>
  </si>
  <si>
    <t>Michigan</t>
  </si>
  <si>
    <t>Major + sub-plan in 1) Earth Sciences; 2) Environmental Sciences</t>
  </si>
  <si>
    <t>Earth and Environmental Sciences + Earth Sciences</t>
  </si>
  <si>
    <t>https://lsa.umich.edu/lsa/academics/majors-minors/earth-and-environmental-sciences-major.html</t>
  </si>
  <si>
    <t>Michigan State</t>
  </si>
  <si>
    <t>https://ees.natsci.msu.edu/academics/undergraduate/</t>
  </si>
  <si>
    <t>Minnesota</t>
  </si>
  <si>
    <t>Earth Sciences major + focus group in 1) Geology; 2) Geophysics; 3) Biogeoscience; 4) Hydrogeology; 5) Geochemistry; 6) Environmental Geology</t>
  </si>
  <si>
    <t>https://cse.umn.edu/esci/undergraduate-programs</t>
  </si>
  <si>
    <t>MIT</t>
  </si>
  <si>
    <t>Earth, Atmospheric, and Planetary Sciences</t>
  </si>
  <si>
    <t>Major + concentration in 1) Geoscience; 2) Atmosphere, Oceans, and Climate; 3) Planetary Science and Astronomy; 4) Environmental Systems</t>
  </si>
  <si>
    <t>Earth, Atmospheric, and Planetary Sciences + Geoscience</t>
  </si>
  <si>
    <t>https://eaps.mit.edu/education/undergraduate-program/major-programs/</t>
  </si>
  <si>
    <t>Nebraska</t>
  </si>
  <si>
    <t>Meteorology Climatology</t>
  </si>
  <si>
    <t>https://eas.unl.edu/undergraduate-all-programs</t>
  </si>
  <si>
    <t>Northwestern</t>
  </si>
  <si>
    <t>https://www.earth.northwestern.edu/undergraduate/major.html</t>
  </si>
  <si>
    <t>Ohio State</t>
  </si>
  <si>
    <t>Major + subprogram in 1) Geophysics; 2) Geological Sciences; 3) Climate, Water, and the Environment.</t>
  </si>
  <si>
    <t>Earth Science + Geological Sciences</t>
  </si>
  <si>
    <t>https://earthsciences.osu.edu/majors/bs-geological-sciences-subprogram</t>
  </si>
  <si>
    <t>Oregon</t>
  </si>
  <si>
    <t>Major + track in 1) Geology; 2) Environmental Geoscience; 3) Geophysics; 4) Paleontology</t>
  </si>
  <si>
    <t>Earth Sciences + Geology</t>
  </si>
  <si>
    <t>https://earthsciences.uoregon.edu/undergraduates/courses-curriculum-and-grading</t>
  </si>
  <si>
    <t>Oregon State</t>
  </si>
  <si>
    <t>Earth, Ocean, and Atmospheric Sciences</t>
  </si>
  <si>
    <t>College of Earth, Ocean, and Atmospheric Sciences</t>
  </si>
  <si>
    <t>Geography and Geospatial Science</t>
  </si>
  <si>
    <t>Climate Science</t>
  </si>
  <si>
    <t>Oceanography</t>
  </si>
  <si>
    <t>https://ceoas.oregonstate.edu/academics</t>
  </si>
  <si>
    <t>Penn State</t>
  </si>
  <si>
    <t>College of Earth and Mineral Sciences</t>
  </si>
  <si>
    <t>Earth Science and Policy</t>
  </si>
  <si>
    <t>Geobiology</t>
  </si>
  <si>
    <t>Geosciences + General</t>
  </si>
  <si>
    <t>https://www.geosc.psu.edu/undergraduate/academics/undergraduate-majors</t>
  </si>
  <si>
    <t>Princeton</t>
  </si>
  <si>
    <t>Major + track in 1) Microbiology; 2) Environmental Geochemistry; 3) Oceans, Atmosphere, and Climate; 4) Geology and Earth History; 5) Geophysics.</t>
  </si>
  <si>
    <t>Geosciences + Geology and Earth History</t>
  </si>
  <si>
    <t>https://geosciences.princeton.edu/undergraduate/programs-of-study</t>
  </si>
  <si>
    <t>Purdue</t>
  </si>
  <si>
    <t>Geology and Geophysics</t>
  </si>
  <si>
    <t>Atmospheric Science/Meterology</t>
  </si>
  <si>
    <t>https://www.eaps.purdue.edu/for_students/undergraduate/index.html</t>
  </si>
  <si>
    <t>Rice</t>
  </si>
  <si>
    <t>EEPS major + specialization in 1) Geoscience; 2) Environmental Earth Science; 3) Planetary Science.</t>
  </si>
  <si>
    <t>Earth, Environmental, and Planetary Sciences + Geoscience</t>
  </si>
  <si>
    <t>https://eeps.rice.edu/undergraduate</t>
  </si>
  <si>
    <t>Rutgers</t>
  </si>
  <si>
    <t>Major + option in 1) Geological Sciences; 2) Environmental Geology; 3) Planetary Sciences; 4) General</t>
  </si>
  <si>
    <t>Earth and Planetary Sciences + Geological Sciences</t>
  </si>
  <si>
    <t>https://eps.rutgers.edu/academics/undergraduate-program/why-earth-and-planetary-sciences</t>
  </si>
  <si>
    <t>Southern California</t>
  </si>
  <si>
    <t>https://dornsife.usc.edu/earth/undergraduate/degrees/</t>
  </si>
  <si>
    <t>Stanford</t>
  </si>
  <si>
    <t>Doerr School of Sustainability</t>
  </si>
  <si>
    <t>https://epsci.stanford.edu/academics-admissions/undergraduate-program</t>
  </si>
  <si>
    <t>Texas at Austin</t>
  </si>
  <si>
    <t>Jackson School of Geosciences</t>
  </si>
  <si>
    <t>General Geology</t>
  </si>
  <si>
    <t>Geosystems Engineering &amp; Hydrogeology</t>
  </si>
  <si>
    <t>Hydrology and Water Resources</t>
  </si>
  <si>
    <t>Teaching</t>
  </si>
  <si>
    <t>https://www.jsg.utexas.edu/dgs/undergraduate/degrees-offered/</t>
  </si>
  <si>
    <t>Texas A&amp;M</t>
  </si>
  <si>
    <t>https://geogeo.tamu.edu/academics/majors-minors/index.html</t>
  </si>
  <si>
    <t>Virginia Tech</t>
  </si>
  <si>
    <t>Major + option in 1) Geology; 2) Geochemistry; 3) Geophysics; 4) Geobiology and Paleobiology; 5) Environmental and Engineering Geosciences; 6) Earth Science Education</t>
  </si>
  <si>
    <t>https://geos.vt.edu/study-geosciences-here/apply-undergrad.html</t>
  </si>
  <si>
    <t>Washington</t>
  </si>
  <si>
    <t>Earth and Space Sciences</t>
  </si>
  <si>
    <t>BS major + option in 1) Geology; 2) Biology; 3) Geoscience; 4) Physics</t>
  </si>
  <si>
    <t>Earth and Space Sciences + Geology</t>
  </si>
  <si>
    <t>https://ess.uw.edu/education/undergraduate-program/</t>
  </si>
  <si>
    <t>Washington University in Saint Louis</t>
  </si>
  <si>
    <t>https://eps.wustl.edu/majors-minors</t>
  </si>
  <si>
    <t>Wisconsin-Madison</t>
  </si>
  <si>
    <t>BS major + pathway in 1) Geology; 2) Geophysics and Engineering Geology; 3) Environmental Geoscience; 4) General Geology.</t>
  </si>
  <si>
    <t>Geology &amp; Geophysics + Geology</t>
  </si>
  <si>
    <t>https://geoscience.wisc.edu/academics/undergraduate-program/</t>
  </si>
  <si>
    <t>Wyoming</t>
  </si>
  <si>
    <t>Environmental Geology and Geohydrology</t>
  </si>
  <si>
    <t>Geology and Earth Sciences</t>
  </si>
  <si>
    <t>http://www.uwyo.edu/geolgeophys/undergraduate/degree-requirements.html</t>
  </si>
  <si>
    <t>Yale</t>
  </si>
  <si>
    <t>Physics and Geosciences</t>
  </si>
  <si>
    <t>BS major + track in 1) Atmosphere, Ocean, and Climate; 2) Environmental and Energy Geoscience; 3) Paleontology and Geobiology; 4) Solid Earth Science.</t>
  </si>
  <si>
    <t>Earth and Planetary Science (BS) + Solid Earth Science</t>
  </si>
  <si>
    <t>https://earth.yale.edu/academics/undergraduate-program</t>
  </si>
  <si>
    <t>Table 2. Course requirements</t>
  </si>
  <si>
    <t>Hawaii at Manoa</t>
  </si>
  <si>
    <t>Washington University in St Louis</t>
  </si>
  <si>
    <t>n</t>
  </si>
  <si>
    <t>Major</t>
  </si>
  <si>
    <t>Earth and Space Exploration (Geological and Planetary Sciences)</t>
  </si>
  <si>
    <t>Earth Science (BS)</t>
  </si>
  <si>
    <t>Geology (Specialized Curriculum)</t>
  </si>
  <si>
    <t>Geology &amp; Geophysics</t>
  </si>
  <si>
    <t>Earth and Planetary Science (BS)</t>
  </si>
  <si>
    <t>Track</t>
  </si>
  <si>
    <t>Geological Sciences (CALS)</t>
  </si>
  <si>
    <t>Earth Sciences General</t>
  </si>
  <si>
    <t>Professional</t>
  </si>
  <si>
    <t>General</t>
  </si>
  <si>
    <t>Geology and Earth History</t>
  </si>
  <si>
    <t>Solid Earth Science</t>
  </si>
  <si>
    <t>Source url</t>
  </si>
  <si>
    <t>https://degrees.apps.asu.edu/major-map/ASU00/LASESGSBS/null/ALL/2023?init=false&amp;nopassive=true</t>
  </si>
  <si>
    <t>https://guide.berkeley.edu/undergraduate/degree-programs/geology/#majorrequirementstext</t>
  </si>
  <si>
    <t>https://catalog.ucdavis.edu/departments-programs-degrees/earth-planetary-sciences/geology-bs/#requirementstext</t>
  </si>
  <si>
    <t>https://catalog.registrar.ucla.edu/major/2021/GeologyBS?siteYear=2021</t>
  </si>
  <si>
    <t>https://scripps.ucsd.edu/undergrad/curriculum/geosciences</t>
  </si>
  <si>
    <t>https://catalog.ucsc.edu/en/current/general-catalog/academic-units/physical-and-biological-sciences-division/earth-and-planetary-sciences/earth-sciences-bs/</t>
  </si>
  <si>
    <t>https://www.gps.caltech.edu/academics/undergraduate-program/undergraduate-program-requirements/undergraduate-requirements-gps-major</t>
  </si>
  <si>
    <t>https://eesc.columbia.edu/content/earth-science-major</t>
  </si>
  <si>
    <t>https://www.eas.cornell.edu/eas/programs/undergraduate-programs/babs-earth-and-atmospheric-sciences/eas-major-requirements</t>
  </si>
  <si>
    <t>http://dartmouth.smartcatalogiq.com/en/current/orc/Departments-Programs-Undergraduate/Earth-Sciences</t>
  </si>
  <si>
    <t>https://nicholas.duke.edu/academics/undergraduate-programs/earth-climate-sciences</t>
  </si>
  <si>
    <t>https://catalog.ufl.edu/UGRD/colleges-schools/UGLAS/GLY_BA_BS/GLY_BS/#modelsemesterplantext</t>
  </si>
  <si>
    <t>https://eas.gatech.edu/SEP</t>
  </si>
  <si>
    <t>https://www.soest.hawaii.edu/earthsciences/academics/es_bs.html</t>
  </si>
  <si>
    <t>http://catalog.illinois.edu/undergraduate/las/geology-bs/#degreerequirementstext</t>
  </si>
  <si>
    <t>https://bulletin.college.indiana.edu/programs/4225/EASCIBS/?_gl=1*1x488nk*_ga*MjA1MzI3MTY4Ny4xNjgzOTA3MTE1*_ga_61CH0D2DQW*MTY4OTA0OTI4NC4xLjEuMTY4OTA0OTQ2NS42MC4wLjA.</t>
  </si>
  <si>
    <t>https://catalog.registrar.uiowa.edu/liberal-arts-sciences/earth-environmental-sciences/geoscience-bs/#requirementstext</t>
  </si>
  <si>
    <t>https://www.geol.umd.edu/undergraduate/majorproftrack2308.php</t>
  </si>
  <si>
    <t>http://www.geo.umass.edu/programs/undergraduate/geology</t>
  </si>
  <si>
    <t>https://reg.msu.edu/AcademicPrograms/ProgramDetail.aspx?Program=GEOLOG_BS1</t>
  </si>
  <si>
    <t>https://umtc.catalog.prod.coursedog.com/programs/224429307</t>
  </si>
  <si>
    <t>https://catalog.unl.edu/undergraduate/arts-sciences/geology/#majortext</t>
  </si>
  <si>
    <t>https://ceoas.oregonstate.edu/geology</t>
  </si>
  <si>
    <t>https://bulletins.psu.edu/undergraduate/colleges/earth-mineral-sciences/geosciences-bs/#programrequirementstext</t>
  </si>
  <si>
    <t>https://geosciences.princeton.edu/undergraduate/geosciences-major</t>
  </si>
  <si>
    <t>https://catalog.purdue.edu/preview_program.php?catoid=16&amp;poid=25228&amp;returnto=20119&amp;_ga=2.129140495.266789134.1689130354-986363022.1683911975</t>
  </si>
  <si>
    <t>https://ga.rice.edu/programs-study/departments-programs/natural-sciences/earth-environmental-planetary-sciences/earth-environmental-planetary-sciences-bs/index.html#requirementstext</t>
  </si>
  <si>
    <t>https://eps.rutgers.edu/academics/undergraduate-program/geological-sciences-major-track</t>
  </si>
  <si>
    <t>https://catalogue.usc.edu/preview_program.php?catoid=14&amp;poid=16822</t>
  </si>
  <si>
    <t>https://bulletin.stanford.edu/programs/EPS-BS</t>
  </si>
  <si>
    <t>https://catalog.tamu.edu/undergraduate/arts-and-sciences/geology-geophysics/geology-bs/#programrequirementstext</t>
  </si>
  <si>
    <t>https://geos.vt.edu/study-geosciences-here/apply-undergrad/geology-option.html</t>
  </si>
  <si>
    <t>https://ess.uw.edu/education/undergraduate-program/earth-and-space-sciences-bachelor-of-science/</t>
  </si>
  <si>
    <t>https://eeps.wustl.edu/majors-minors#anchor-group-15587</t>
  </si>
  <si>
    <t>https://guide.wisc.edu/undergraduate/letters-science/geoscience/geology-geophysics-ba/#requirementstext</t>
  </si>
  <si>
    <t>https://www.uwyo.edu/geolgeophys/undergraduate/bs-geology.html</t>
  </si>
  <si>
    <t>https://catalog.yale.edu/ycps/subjects-of-instruction/geology-geophysics/</t>
  </si>
  <si>
    <t xml:space="preserve"> </t>
  </si>
  <si>
    <t>sum</t>
  </si>
  <si>
    <t>% programs</t>
  </si>
  <si>
    <t>mean</t>
  </si>
  <si>
    <t>standard deviation</t>
  </si>
  <si>
    <t>Courses inside home department</t>
  </si>
  <si>
    <t>Traditionally lower division courses (first and second year)</t>
  </si>
  <si>
    <t>Choice of introductory course</t>
  </si>
  <si>
    <t>Earth History / Earth Evolution</t>
  </si>
  <si>
    <t>Physical Geology / Physical Environment</t>
  </si>
  <si>
    <t>Introduction to Earth Science</t>
  </si>
  <si>
    <t>Habitable Planet</t>
  </si>
  <si>
    <t>Earth Climate / Climate Change</t>
  </si>
  <si>
    <t>Introduction to Planetary Sciences</t>
  </si>
  <si>
    <t>Freshman seminar / Navigating the major</t>
  </si>
  <si>
    <t>Earth Materials</t>
  </si>
  <si>
    <t>Earth Processes</t>
  </si>
  <si>
    <t>Solid Earth</t>
  </si>
  <si>
    <t>Introduction to Geologic Structures</t>
  </si>
  <si>
    <t>Traditionally upper division courses (third and fourth year)</t>
  </si>
  <si>
    <t>Data analysis for Earth Science</t>
  </si>
  <si>
    <t>Computational Methods in the Geosciences</t>
  </si>
  <si>
    <t>Programming and data analysis in Earth Science</t>
  </si>
  <si>
    <t>Quantitative methods in Earth Science</t>
  </si>
  <si>
    <t>Hydrogeology</t>
  </si>
  <si>
    <t>Field Methods</t>
  </si>
  <si>
    <t>Field Experience</t>
  </si>
  <si>
    <t>Geobiology / Paleobiology / Paleontology</t>
  </si>
  <si>
    <t>Mineralogy</t>
  </si>
  <si>
    <t>Petrology</t>
  </si>
  <si>
    <t>Magmatism, Metamorphism, and Plate Tectonics</t>
  </si>
  <si>
    <t>Geochemistry</t>
  </si>
  <si>
    <t>Geochemistry and Petrology</t>
  </si>
  <si>
    <t>Geochemistry and Mineralogy</t>
  </si>
  <si>
    <t>Choice of Geochemistry course</t>
  </si>
  <si>
    <t>Thermodynamics of Earth systems</t>
  </si>
  <si>
    <t>Geochronology</t>
  </si>
  <si>
    <t>Geophysics and Tectonics</t>
  </si>
  <si>
    <t>Geophysics and Structural Geology</t>
  </si>
  <si>
    <t>Choice of Geophysics course</t>
  </si>
  <si>
    <t>Physics of Planets</t>
  </si>
  <si>
    <t>Geomechanics</t>
  </si>
  <si>
    <t>Fluid Earth Dynamics</t>
  </si>
  <si>
    <t>Structural Geology</t>
  </si>
  <si>
    <t>Structural Geology and Tectonics</t>
  </si>
  <si>
    <t>Structural Geology and Geologic Maps</t>
  </si>
  <si>
    <t>Tectonics and Earth Materials</t>
  </si>
  <si>
    <t>Tectonics</t>
  </si>
  <si>
    <t>Sedimentology and Stratigraphy</t>
  </si>
  <si>
    <t>Stratigraphic and Field Geology</t>
  </si>
  <si>
    <t>Sedimentology</t>
  </si>
  <si>
    <t>Sedimentary Geology</t>
  </si>
  <si>
    <t>Depositional Environments</t>
  </si>
  <si>
    <t>Sediments and Tectonics</t>
  </si>
  <si>
    <t>Paleoclimate</t>
  </si>
  <si>
    <t>Geomorphology</t>
  </si>
  <si>
    <t>Geomorphology and Sedimentology and Stratigraphy</t>
  </si>
  <si>
    <t>Living on Earth</t>
  </si>
  <si>
    <t>Senior seminar</t>
  </si>
  <si>
    <t>Senior thesis or essay</t>
  </si>
  <si>
    <t>Senior project</t>
  </si>
  <si>
    <t>Independent studies/research</t>
  </si>
  <si>
    <t>Capstone</t>
  </si>
  <si>
    <t>Scientific writing/communication</t>
  </si>
  <si>
    <t>Electives</t>
  </si>
  <si>
    <t>Cognate courses outside home department</t>
  </si>
  <si>
    <t>Math</t>
  </si>
  <si>
    <t>Physics</t>
  </si>
  <si>
    <t>Chemistry</t>
  </si>
  <si>
    <t>Biology</t>
  </si>
  <si>
    <t>Statistics</t>
  </si>
  <si>
    <t>GIS</t>
  </si>
  <si>
    <t>Computing</t>
  </si>
  <si>
    <t>Elective courses inside or outside home department</t>
  </si>
  <si>
    <t>Total courses (not normalized by term length)</t>
  </si>
  <si>
    <t>Cognate courses inside or outside home department</t>
  </si>
  <si>
    <t>Total courses inside and outside home department</t>
  </si>
  <si>
    <t>% semesters</t>
  </si>
  <si>
    <t>% quarters</t>
  </si>
  <si>
    <t>Term type: Semesters (2) or Quarters (4)</t>
  </si>
  <si>
    <t>Semester-equivalent courses inside home department</t>
  </si>
  <si>
    <t>Semester-equivalent cognate courses outside home department</t>
  </si>
  <si>
    <t>Semester-equivalent courses inside or outside home department</t>
  </si>
  <si>
    <t>Semester-equivalent courses inside and outside home department</t>
  </si>
  <si>
    <t>Semester-equivalent Math courses</t>
  </si>
  <si>
    <t>Semester-equivalent Physics courses</t>
  </si>
  <si>
    <t>Semester-equivalent Chemistry courses</t>
  </si>
  <si>
    <t>Quantities derived from the numbers above to prepare for Table 4</t>
  </si>
  <si>
    <t>Requirement for any traditional introductory geoscience course</t>
  </si>
  <si>
    <t>Requirement for Field Methods but not Field Experience</t>
  </si>
  <si>
    <t>Requirement for Field Experience but not Field Methods</t>
  </si>
  <si>
    <r>
      <rPr>
        <i/>
        <sz val="12"/>
        <color theme="1"/>
        <rFont val="Calibri"/>
        <family val="2"/>
      </rPr>
      <t xml:space="preserve">Requirement for both Field Methods </t>
    </r>
    <r>
      <rPr>
        <b/>
        <i/>
        <sz val="12"/>
        <color theme="1"/>
        <rFont val="Calibri"/>
        <family val="2"/>
      </rPr>
      <t>and</t>
    </r>
    <r>
      <rPr>
        <i/>
        <sz val="12"/>
        <color theme="1"/>
        <rFont val="Calibri"/>
        <family val="2"/>
      </rPr>
      <t xml:space="preserve"> Field Experience</t>
    </r>
  </si>
  <si>
    <t>Table 3. Credit requirements</t>
  </si>
  <si>
    <t>Credits inside home department</t>
  </si>
  <si>
    <t>Cognate credits outside home department</t>
  </si>
  <si>
    <t>Elective credits inside or outside home department</t>
  </si>
  <si>
    <t>Total credits (not normalized by credits for degree)</t>
  </si>
  <si>
    <t>Cognate credits inside or outside home department</t>
  </si>
  <si>
    <t>Total credits inside and outside department</t>
  </si>
  <si>
    <t>Credits normalized by total credits required for degree</t>
  </si>
  <si>
    <t>Total credits required for degree at the institution</t>
  </si>
  <si>
    <t>Percentage of total inside home department</t>
  </si>
  <si>
    <t>Percentage of total outside home department</t>
  </si>
  <si>
    <t>Percentage of total inside or outside home department</t>
  </si>
  <si>
    <t>Percentage of total inside and outside home department</t>
  </si>
  <si>
    <t>Table 4. Geoscience subjects</t>
  </si>
  <si>
    <t>This table uses the data in Table 2 ("Course requirements") to summarize the percentage of departments in this compilation that require courses on various geoscience subjects.</t>
  </si>
  <si>
    <t>To account for the observation that some courses focus on a single subject while other courses focus on multiple subjects, we tallied these courses up separately in this table as follows.</t>
  </si>
  <si>
    <t>Most courses in this compilation have titles that suggest a single subject is the sole focus of the course.  We refer to these as single-subject courses and count them as such in this table.  E.g., a course titled "Structural Geology" is counted in the "Structural Geology" row.</t>
  </si>
  <si>
    <t>Other courses in this compilation have titles that suggest the course focuses on multiple subjects.  We refer to these as multiple-subject courses and count them as such in this table.  E.g., courses titled "Structural Geology and Tectonics" are counted both in the "Structural Geology in part" row and the "Tectonics in part" row.</t>
  </si>
  <si>
    <t>This indicates how frequently a given subject is part of a required course and how frequently a given subject is the sole subject of the course or one of multiple subjects in a course.</t>
  </si>
  <si>
    <t>The courses that are included as a given subject "in part" are listed in comments in the associated cells.</t>
  </si>
  <si>
    <t>Course subject</t>
  </si>
  <si>
    <t>Percentage of programs requiring this subject</t>
  </si>
  <si>
    <t>Introductory geoscience course</t>
  </si>
  <si>
    <t>Planetary Sciences</t>
  </si>
  <si>
    <t>Field Methods but not Field Experience</t>
  </si>
  <si>
    <t>Field Experience but not Field Methods</t>
  </si>
  <si>
    <r>
      <rPr>
        <sz val="12"/>
        <color theme="1"/>
        <rFont val="Calibri"/>
        <family val="2"/>
      </rPr>
      <t xml:space="preserve">Field Methods </t>
    </r>
    <r>
      <rPr>
        <b/>
        <sz val="12"/>
        <color theme="1"/>
        <rFont val="Calibri"/>
        <family val="2"/>
      </rPr>
      <t>and</t>
    </r>
    <r>
      <rPr>
        <sz val="12"/>
        <color theme="1"/>
        <rFont val="Calibri"/>
        <family val="2"/>
      </rPr>
      <t xml:space="preserve"> Field Experience</t>
    </r>
  </si>
  <si>
    <t>Mineralogy in part</t>
  </si>
  <si>
    <t>Petrology in part</t>
  </si>
  <si>
    <t>Geochemistry in part</t>
  </si>
  <si>
    <t>Geophysics in part</t>
  </si>
  <si>
    <t>Structural Geology in part</t>
  </si>
  <si>
    <t>Sedimentology and Stratigraphy in part</t>
  </si>
  <si>
    <t>Climate / Paleoclimate</t>
  </si>
  <si>
    <t>Geomorphology in part</t>
  </si>
  <si>
    <t>Tectonics in part</t>
  </si>
  <si>
    <t>Capstone or senior thesis</t>
  </si>
  <si>
    <t>Senior project / independent research</t>
  </si>
  <si>
    <t>Data analysis for Earth Science in part</t>
  </si>
  <si>
    <t>Programming in Earth Science</t>
  </si>
  <si>
    <t>Programming in Earth Science in part</t>
  </si>
  <si>
    <t>Volcanology in part</t>
  </si>
  <si>
    <t>Semester-equivalent courses (multiplier of 1 for semester-term courses, 2/3 for quarter-term courses)</t>
  </si>
  <si>
    <t>This data compilation contains course requirements for undergraduate geoscience majors in Earth Science departments at 50 R1 universities in the United States.  The authors of this compilation (Ken Ferrier, Eva Golos, and Marianne Haseloff at the University of Wisconsin-Madison) collected these data in March-April 2024 (n = 966 courses in total) from each department’s publicly accessible webpage.  These data are organized in four tables, which contain data on the geoscience courses and credits required inside the home department and the cognate courses and credits required outside the home department (e.g., Math, Physics, Chemistry).</t>
  </si>
  <si>
    <t>This data compilation and an associated file with graphical representations of the data are stored in a zenodo data repository at https://doi.org/10.5281/zenodo.12010539.</t>
  </si>
  <si>
    <t>Credits inside home department - mandatory</t>
  </si>
  <si>
    <t>Credits inside home department - elective</t>
  </si>
  <si>
    <t>Courses inside home department - mandatory</t>
  </si>
  <si>
    <t>Courses inside home department - elective</t>
  </si>
  <si>
    <t>Semester-equivalent courses inside home department - mandatory</t>
  </si>
  <si>
    <t>Semester-equivalent courses inside home department - elective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</si>
</sst>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font>
      <sz val="12"/>
      <color theme="1"/>
      <name val="Calibri"/>
      <scheme val="minor"/>
    </font>
    <font>
      <sz val="12"/>
      <color theme="1"/>
      <name val="Calibri"/>
      <family val="2"/>
      <scheme val="minor"/>
    </font>
    <font>
      <b/>
      <sz val="12"/>
      <color theme="1"/>
      <name val="Calibri"/>
      <family val="2"/>
      <scheme val="minor"/>
    </font>
    <font>
      <sz val="12"/>
      <color theme="1"/>
      <name val="Calibri"/>
      <family val="2"/>
      <scheme val="minor"/>
    </font>
    <font>
      <b/>
      <sz val="12"/>
      <color theme="1"/>
      <name val="Calibri"/>
      <family val="2"/>
    </font>
    <font>
      <u/>
      <sz val="12"/>
      <color rgb="FF0000FF"/>
      <name val="Calibri"/>
      <family val="2"/>
    </font>
    <font>
      <u/>
      <sz val="12"/>
      <color rgb="FF0563C1"/>
      <name val="Calibri"/>
      <family val="2"/>
    </font>
    <font>
      <sz val="12"/>
      <color theme="1"/>
      <name val="Calibri"/>
      <family val="2"/>
    </font>
    <font>
      <u/>
      <sz val="12"/>
      <color rgb="FF0563C1"/>
      <name val="Calibri"/>
      <family val="2"/>
    </font>
    <font>
      <i/>
      <sz val="12"/>
      <color theme="1"/>
      <name val="Calibri"/>
      <family val="2"/>
      <scheme val="minor"/>
    </font>
    <font>
      <sz val="11"/>
      <color theme="1"/>
      <name val="Calibri"/>
      <family val="2"/>
      <scheme val="minor"/>
    </font>
    <font>
      <sz val="9"/>
      <color rgb="FF000000"/>
      <name val="&quot;Google Sans Mono&quot;"/>
    </font>
    <font>
      <i/>
      <sz val="12"/>
      <color theme="1"/>
      <name val="Calibri"/>
      <family val="2"/>
    </font>
    <font>
      <b/>
      <i/>
      <sz val="12"/>
      <color theme="1"/>
      <name val="Calibri"/>
      <family val="2"/>
    </font>
    <font>
      <sz val="12"/>
      <color rgb="FF000000"/>
      <name val="Calibri"/>
      <family val="2"/>
    </font>
    <font>
      <sz val="12"/>
      <color rgb="FF000000"/>
      <name val="Calibri"/>
      <family val="34"/>
    </font>
  </fonts>
  <fills count="3">
    <fill>
      <patternFill patternType="none"/>
    </fill>
    <fill>
      <patternFill patternType="gray125"/>
    </fill>
    <fill>
      <patternFill patternType="solid">
        <fgColor rgb="FFFFFFFF"/>
        <bgColor rgb="FFFFFFFF"/>
      </patternFill>
    </fill>
  </fills>
  <borders count="3">
    <border>
      <left/>
      <right/>
      <top/>
      <bottom/>
      <diagonal/>
    </border>
    <border>
      <left/>
      <right/>
      <top/>
      <bottom style="thin">
        <color rgb="FF000000"/>
      </bottom>
      <diagonal/>
    </border>
    <border>
      <left/>
      <right/>
      <top style="thin">
        <color rgb="FF000000"/>
      </top>
      <bottom/>
      <diagonal/>
    </border>
  </borders>
  <cellStyleXfs count="1">
    <xf numFmtId="0" fontId="0" fillId="0" borderId="0"/>
  </cellStyleXfs>
  <cellXfs count="39">
    <xf numFmtId="0" fontId="0" fillId="0" borderId="0" xfId="0"/>
    <xf numFmtId="0" fontId="2" fillId="0" borderId="0" xfId="0" applyFont="1" applyAlignment="1">
      <alignment wrapText="1"/>
    </xf>
    <xf numFmtId="0" fontId="3" fillId="0" borderId="0" xfId="0" applyFont="1" applyAlignment="1">
      <alignment wrapText="1"/>
    </xf>
    <xf numFmtId="0" fontId="2" fillId="0" borderId="0" xfId="0" applyFont="1"/>
    <xf numFmtId="0" fontId="4" fillId="0" borderId="1" xfId="0" applyFont="1" applyBorder="1"/>
    <xf numFmtId="0" fontId="4" fillId="0" borderId="0" xfId="0" applyFont="1"/>
    <xf numFmtId="0" fontId="3" fillId="0" borderId="0" xfId="0" applyFont="1"/>
    <xf numFmtId="0" fontId="5" fillId="0" borderId="0" xfId="0" applyFont="1"/>
    <xf numFmtId="0" fontId="6" fillId="0" borderId="0" xfId="0" applyFont="1"/>
    <xf numFmtId="0" fontId="7" fillId="0" borderId="0" xfId="0" applyFont="1"/>
    <xf numFmtId="1" fontId="3" fillId="0" borderId="0" xfId="0" applyNumberFormat="1" applyFont="1"/>
    <xf numFmtId="164" fontId="3" fillId="0" borderId="0" xfId="0" applyNumberFormat="1" applyFont="1"/>
    <xf numFmtId="0" fontId="3" fillId="0" borderId="0" xfId="0" applyFont="1" applyAlignment="1">
      <alignment horizontal="left"/>
    </xf>
    <xf numFmtId="0" fontId="3" fillId="0" borderId="0" xfId="0" applyFont="1" applyAlignment="1">
      <alignment horizontal="right"/>
    </xf>
    <xf numFmtId="0" fontId="3" fillId="0" borderId="1" xfId="0" applyFont="1" applyBorder="1" applyAlignment="1">
      <alignment horizontal="right"/>
    </xf>
    <xf numFmtId="0" fontId="8" fillId="0" borderId="1" xfId="0" applyFont="1" applyBorder="1"/>
    <xf numFmtId="0" fontId="3" fillId="0" borderId="1" xfId="0" applyFont="1" applyBorder="1"/>
    <xf numFmtId="1" fontId="3" fillId="0" borderId="1" xfId="0" applyNumberFormat="1" applyFont="1" applyBorder="1"/>
    <xf numFmtId="164" fontId="3" fillId="0" borderId="1" xfId="0" applyNumberFormat="1" applyFont="1" applyBorder="1"/>
    <xf numFmtId="0" fontId="3" fillId="0" borderId="1" xfId="0" applyFont="1" applyBorder="1" applyAlignment="1">
      <alignment horizontal="left"/>
    </xf>
    <xf numFmtId="0" fontId="9" fillId="0" borderId="0" xfId="0" applyFont="1"/>
    <xf numFmtId="0" fontId="10" fillId="0" borderId="0" xfId="0" applyFont="1"/>
    <xf numFmtId="164" fontId="3" fillId="0" borderId="0" xfId="0" applyNumberFormat="1" applyFont="1" applyAlignment="1">
      <alignment horizontal="right"/>
    </xf>
    <xf numFmtId="0" fontId="9" fillId="0" borderId="1" xfId="0" applyFont="1" applyBorder="1"/>
    <xf numFmtId="0" fontId="10" fillId="0" borderId="1" xfId="0" applyFont="1" applyBorder="1"/>
    <xf numFmtId="0" fontId="2" fillId="0" borderId="1" xfId="0" applyFont="1" applyBorder="1"/>
    <xf numFmtId="0" fontId="9" fillId="0" borderId="2" xfId="0" applyFont="1" applyBorder="1"/>
    <xf numFmtId="0" fontId="3" fillId="0" borderId="2" xfId="0" applyFont="1" applyBorder="1"/>
    <xf numFmtId="1" fontId="3" fillId="0" borderId="2" xfId="0" applyNumberFormat="1" applyFont="1" applyBorder="1"/>
    <xf numFmtId="164" fontId="3" fillId="0" borderId="2" xfId="0" applyNumberFormat="1" applyFont="1" applyBorder="1"/>
    <xf numFmtId="0" fontId="9" fillId="0" borderId="0" xfId="0" applyFont="1" applyAlignment="1">
      <alignment horizontal="left"/>
    </xf>
    <xf numFmtId="0" fontId="9" fillId="0" borderId="1" xfId="0" applyFont="1" applyBorder="1" applyAlignment="1">
      <alignment horizontal="left"/>
    </xf>
    <xf numFmtId="0" fontId="11" fillId="2" borderId="0" xfId="0" applyFont="1" applyFill="1"/>
    <xf numFmtId="1" fontId="2" fillId="0" borderId="0" xfId="0" applyNumberFormat="1" applyFont="1"/>
    <xf numFmtId="0" fontId="9" fillId="0" borderId="0" xfId="0" applyFont="1" applyAlignment="1">
      <alignment horizontal="right"/>
    </xf>
    <xf numFmtId="1" fontId="9" fillId="0" borderId="0" xfId="0" applyNumberFormat="1" applyFont="1"/>
    <xf numFmtId="1" fontId="3" fillId="0" borderId="0" xfId="0" applyNumberFormat="1" applyFont="1" applyAlignment="1">
      <alignment horizontal="left"/>
    </xf>
    <xf numFmtId="1" fontId="9" fillId="0" borderId="1" xfId="0" applyNumberFormat="1" applyFont="1" applyBorder="1"/>
    <xf numFmtId="0" fontId="1"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workbook.xml.rels><?xml version="1.0" encoding="UTF-8" standalone="yes"?>
<Relationships xmlns="http://schemas.openxmlformats.org/package/2006/relationships"><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17" Type="http://customschemas.google.com/relationships/workbookmetadata" Target="metadata"/><Relationship Id="rId2" Type="http://schemas.openxmlformats.org/officeDocument/2006/relationships/worksheet" Target="worksheets/sheet2.xml"/><Relationship Id="rId20" Type="http://schemas.openxmlformats.org/officeDocument/2006/relationships/sharedStrings" Target="sharedStrings.xml"/><Relationship Id="rId1" Type="http://schemas.openxmlformats.org/officeDocument/2006/relationships/worksheet" Target="worksheets/sheet1.xml"/><Relationship Id="rId5" Type="http://schemas.openxmlformats.org/officeDocument/2006/relationships/worksheet" Target="worksheets/sheet5.xml"/><Relationship Id="rId19" Type="http://schemas.openxmlformats.org/officeDocument/2006/relationships/styles" Target="styles.xml"/><Relationship Id="rId4" Type="http://schemas.openxmlformats.org/officeDocument/2006/relationships/worksheet" Target="worksheets/sheet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s://warnercnr.colostate.edu/geosciences/undergraduate-study/" TargetMode="External"/><Relationship Id="rId18" Type="http://schemas.openxmlformats.org/officeDocument/2006/relationships/hyperlink" Target="https://geology.ufl.edu/programs/undergraduate-program/" TargetMode="External"/><Relationship Id="rId26" Type="http://schemas.openxmlformats.org/officeDocument/2006/relationships/hyperlink" Target="https://www.geo.umass.edu/programs/undergraduate" TargetMode="External"/><Relationship Id="rId39" Type="http://schemas.openxmlformats.org/officeDocument/2006/relationships/hyperlink" Target="https://eeps.rice.edu/undergraduate" TargetMode="External"/><Relationship Id="rId21" Type="http://schemas.openxmlformats.org/officeDocument/2006/relationships/hyperlink" Target="https://www.soest.hawaii.edu/earthsciences/academics/es_undergraduate.html" TargetMode="External"/><Relationship Id="rId34" Type="http://schemas.openxmlformats.org/officeDocument/2006/relationships/hyperlink" Target="https://earthsciences.uoregon.edu/undergraduates/courses-curriculum-and-grading" TargetMode="External"/><Relationship Id="rId42" Type="http://schemas.openxmlformats.org/officeDocument/2006/relationships/hyperlink" Target="https://epsci.stanford.edu/academics-admissions/undergraduate-program" TargetMode="External"/><Relationship Id="rId47" Type="http://schemas.openxmlformats.org/officeDocument/2006/relationships/hyperlink" Target="https://eps.wustl.edu/majors-minors" TargetMode="External"/><Relationship Id="rId50" Type="http://schemas.openxmlformats.org/officeDocument/2006/relationships/hyperlink" Target="https://earth.yale.edu/academics/undergraduate-program" TargetMode="External"/><Relationship Id="rId7" Type="http://schemas.openxmlformats.org/officeDocument/2006/relationships/hyperlink" Target="https://scripps.ucsd.edu/undergrad/curriculum" TargetMode="External"/><Relationship Id="rId2" Type="http://schemas.openxmlformats.org/officeDocument/2006/relationships/hyperlink" Target="https://sese.asu.edu/degrees/undergraduate" TargetMode="External"/><Relationship Id="rId16" Type="http://schemas.openxmlformats.org/officeDocument/2006/relationships/hyperlink" Target="https://earthsciences.dartmouth.edu/menufeature/undergraduate/major" TargetMode="External"/><Relationship Id="rId29" Type="http://schemas.openxmlformats.org/officeDocument/2006/relationships/hyperlink" Target="https://cse.umn.edu/esci/undergraduate-programs" TargetMode="External"/><Relationship Id="rId11" Type="http://schemas.openxmlformats.org/officeDocument/2006/relationships/hyperlink" Target="http://collegecatalog.uchicago.edu/thecollege/geophysicalsciences/" TargetMode="External"/><Relationship Id="rId24" Type="http://schemas.openxmlformats.org/officeDocument/2006/relationships/hyperlink" Target="https://ees.uiowa.edu/undergraduate" TargetMode="External"/><Relationship Id="rId32" Type="http://schemas.openxmlformats.org/officeDocument/2006/relationships/hyperlink" Target="https://www.earth.northwestern.edu/undergraduate/major.html" TargetMode="External"/><Relationship Id="rId37" Type="http://schemas.openxmlformats.org/officeDocument/2006/relationships/hyperlink" Target="https://geosciences.princeton.edu/undergraduate/programs-of-study" TargetMode="External"/><Relationship Id="rId40" Type="http://schemas.openxmlformats.org/officeDocument/2006/relationships/hyperlink" Target="https://eps.rutgers.edu/academics/undergraduate-program/why-earth-and-planetary-sciences" TargetMode="External"/><Relationship Id="rId45" Type="http://schemas.openxmlformats.org/officeDocument/2006/relationships/hyperlink" Target="https://geos.vt.edu/study-geosciences-here/apply-undergrad.html" TargetMode="External"/><Relationship Id="rId5" Type="http://schemas.openxmlformats.org/officeDocument/2006/relationships/hyperlink" Target="https://eps.ucdavis.edu/students/undergrad" TargetMode="External"/><Relationship Id="rId15" Type="http://schemas.openxmlformats.org/officeDocument/2006/relationships/hyperlink" Target="https://www.eas.cornell.edu/eas/programs/undergraduate-programs" TargetMode="External"/><Relationship Id="rId23" Type="http://schemas.openxmlformats.org/officeDocument/2006/relationships/hyperlink" Target="https://earth.indiana.edu/undergraduate/index.html" TargetMode="External"/><Relationship Id="rId28" Type="http://schemas.openxmlformats.org/officeDocument/2006/relationships/hyperlink" Target="https://ees.natsci.msu.edu/academics/undergraduate/" TargetMode="External"/><Relationship Id="rId36" Type="http://schemas.openxmlformats.org/officeDocument/2006/relationships/hyperlink" Target="https://www.geosc.psu.edu/undergraduate/academics/undergraduate-majors" TargetMode="External"/><Relationship Id="rId49" Type="http://schemas.openxmlformats.org/officeDocument/2006/relationships/hyperlink" Target="http://www.uwyo.edu/geolgeophys/undergraduate/degree-requirements.html" TargetMode="External"/><Relationship Id="rId10" Type="http://schemas.openxmlformats.org/officeDocument/2006/relationships/hyperlink" Target="https://www.gps.caltech.edu/academics/undergraduate-program/undergraduate-program-requirements" TargetMode="External"/><Relationship Id="rId19" Type="http://schemas.openxmlformats.org/officeDocument/2006/relationships/hyperlink" Target="https://eas.gatech.edu/undergraduate" TargetMode="External"/><Relationship Id="rId31" Type="http://schemas.openxmlformats.org/officeDocument/2006/relationships/hyperlink" Target="https://eas.unl.edu/undergraduate-all-programs" TargetMode="External"/><Relationship Id="rId44" Type="http://schemas.openxmlformats.org/officeDocument/2006/relationships/hyperlink" Target="https://geogeo.tamu.edu/academics/majors-minors/index.html" TargetMode="External"/><Relationship Id="rId4" Type="http://schemas.openxmlformats.org/officeDocument/2006/relationships/hyperlink" Target="https://eps.berkeley.edu/student-resources/undergraduate-students/declaring-majorminor" TargetMode="External"/><Relationship Id="rId9" Type="http://schemas.openxmlformats.org/officeDocument/2006/relationships/hyperlink" Target="https://eps.ucsc.edu/undergraduate/eps-programs/index.html" TargetMode="External"/><Relationship Id="rId14" Type="http://schemas.openxmlformats.org/officeDocument/2006/relationships/hyperlink" Target="https://eesc.columbia.edu/content/degree-requirements" TargetMode="External"/><Relationship Id="rId22" Type="http://schemas.openxmlformats.org/officeDocument/2006/relationships/hyperlink" Target="https://esec.illinois.edu/academics/undergraduate-programs/geology-major" TargetMode="External"/><Relationship Id="rId27" Type="http://schemas.openxmlformats.org/officeDocument/2006/relationships/hyperlink" Target="https://lsa.umich.edu/lsa/academics/majors-minors/earth-and-environmental-sciences-major.html" TargetMode="External"/><Relationship Id="rId30" Type="http://schemas.openxmlformats.org/officeDocument/2006/relationships/hyperlink" Target="https://eaps.mit.edu/education/undergraduate-program/major-programs/" TargetMode="External"/><Relationship Id="rId35" Type="http://schemas.openxmlformats.org/officeDocument/2006/relationships/hyperlink" Target="https://ceoas.oregonstate.edu/academics" TargetMode="External"/><Relationship Id="rId43" Type="http://schemas.openxmlformats.org/officeDocument/2006/relationships/hyperlink" Target="https://www.jsg.utexas.edu/dgs/undergraduate/degrees-offered/" TargetMode="External"/><Relationship Id="rId48" Type="http://schemas.openxmlformats.org/officeDocument/2006/relationships/hyperlink" Target="https://geoscience.wisc.edu/academics/undergraduate-program/" TargetMode="External"/><Relationship Id="rId8" Type="http://schemas.openxmlformats.org/officeDocument/2006/relationships/hyperlink" Target="https://www.geol.ucsb.edu/education/undergrad" TargetMode="External"/><Relationship Id="rId3" Type="http://schemas.openxmlformats.org/officeDocument/2006/relationships/hyperlink" Target="https://deeps.brown.edu/undergraduate/concentrations" TargetMode="External"/><Relationship Id="rId12" Type="http://schemas.openxmlformats.org/officeDocument/2006/relationships/hyperlink" Target="https://www.colorado.edu/geologicalsciences/join-us/undergraduate-degree-programs" TargetMode="External"/><Relationship Id="rId17" Type="http://schemas.openxmlformats.org/officeDocument/2006/relationships/hyperlink" Target="https://nicholas.duke.edu/academics/undergraduate-programs" TargetMode="External"/><Relationship Id="rId25" Type="http://schemas.openxmlformats.org/officeDocument/2006/relationships/hyperlink" Target="https://www.geol.umd.edu/undergraduate/ugprogram.php" TargetMode="External"/><Relationship Id="rId33" Type="http://schemas.openxmlformats.org/officeDocument/2006/relationships/hyperlink" Target="https://earthsciences.osu.edu/majors/bs-geological-sciences-subprogram" TargetMode="External"/><Relationship Id="rId38" Type="http://schemas.openxmlformats.org/officeDocument/2006/relationships/hyperlink" Target="https://www.eaps.purdue.edu/for_students/undergraduate/index.html" TargetMode="External"/><Relationship Id="rId46" Type="http://schemas.openxmlformats.org/officeDocument/2006/relationships/hyperlink" Target="https://ess.uw.edu/education/undergraduate-program/" TargetMode="External"/><Relationship Id="rId20" Type="http://schemas.openxmlformats.org/officeDocument/2006/relationships/hyperlink" Target="https://eps.harvard.edu/pages/undergraduate-education" TargetMode="External"/><Relationship Id="rId41" Type="http://schemas.openxmlformats.org/officeDocument/2006/relationships/hyperlink" Target="https://dornsife.usc.edu/earth/undergraduate/degrees/" TargetMode="External"/><Relationship Id="rId1" Type="http://schemas.openxmlformats.org/officeDocument/2006/relationships/hyperlink" Target="https://www.geo.arizona.edu/content/majors-and-minors" TargetMode="External"/><Relationship Id="rId6" Type="http://schemas.openxmlformats.org/officeDocument/2006/relationships/hyperlink" Target="https://epss.ucla.edu/undergraduate/"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warnercnr.colostate.edu/geosciences/undergraduate-study/" TargetMode="External"/><Relationship Id="rId18" Type="http://schemas.openxmlformats.org/officeDocument/2006/relationships/hyperlink" Target="https://catalog.ufl.edu/UGRD/colleges-schools/UGLAS/GLY_BA_BS/GLY_BS/" TargetMode="External"/><Relationship Id="rId26" Type="http://schemas.openxmlformats.org/officeDocument/2006/relationships/hyperlink" Target="http://www.geo.umass.edu/programs/undergraduate/geology" TargetMode="External"/><Relationship Id="rId39" Type="http://schemas.openxmlformats.org/officeDocument/2006/relationships/hyperlink" Target="https://ga.rice.edu/programs-study/departments-programs/natural-sciences/earth-environmental-planetary-sciences/earth-environmental-planetary-sciences-bs/index.html" TargetMode="External"/><Relationship Id="rId21" Type="http://schemas.openxmlformats.org/officeDocument/2006/relationships/hyperlink" Target="https://www.soest.hawaii.edu/earthsciences/academics/es_bs.html" TargetMode="External"/><Relationship Id="rId34" Type="http://schemas.openxmlformats.org/officeDocument/2006/relationships/hyperlink" Target="https://earthsciences.uoregon.edu/undergraduates/courses-curriculum-and-grading" TargetMode="External"/><Relationship Id="rId42" Type="http://schemas.openxmlformats.org/officeDocument/2006/relationships/hyperlink" Target="https://bulletin.stanford.edu/programs/EPS-BS" TargetMode="External"/><Relationship Id="rId47" Type="http://schemas.openxmlformats.org/officeDocument/2006/relationships/hyperlink" Target="https://eeps.wustl.edu/majors-minors" TargetMode="External"/><Relationship Id="rId50" Type="http://schemas.openxmlformats.org/officeDocument/2006/relationships/hyperlink" Target="https://catalog.yale.edu/ycps/subjects-of-instruction/geology-geophysics/" TargetMode="External"/><Relationship Id="rId7" Type="http://schemas.openxmlformats.org/officeDocument/2006/relationships/hyperlink" Target="https://scripps.ucsd.edu/undergrad/curriculum/geosciences" TargetMode="External"/><Relationship Id="rId2" Type="http://schemas.openxmlformats.org/officeDocument/2006/relationships/hyperlink" Target="https://degrees.apps.asu.edu/major-map/ASU00/LASESGSBS/null/ALL/2023?init=false&amp;nopassive=true" TargetMode="External"/><Relationship Id="rId16" Type="http://schemas.openxmlformats.org/officeDocument/2006/relationships/hyperlink" Target="http://dartmouth.smartcatalogiq.com/en/current/orc/Departments-Programs-Undergraduate/Earth-Sciences" TargetMode="External"/><Relationship Id="rId29" Type="http://schemas.openxmlformats.org/officeDocument/2006/relationships/hyperlink" Target="https://umtc.catalog.prod.coursedog.com/programs/224429307" TargetMode="External"/><Relationship Id="rId11" Type="http://schemas.openxmlformats.org/officeDocument/2006/relationships/hyperlink" Target="http://collegecatalog.uchicago.edu/thecollege/geophysicalsciences/" TargetMode="External"/><Relationship Id="rId24" Type="http://schemas.openxmlformats.org/officeDocument/2006/relationships/hyperlink" Target="https://catalog.registrar.uiowa.edu/liberal-arts-sciences/earth-environmental-sciences/geoscience-bs/" TargetMode="External"/><Relationship Id="rId32" Type="http://schemas.openxmlformats.org/officeDocument/2006/relationships/hyperlink" Target="https://www.earth.northwestern.edu/undergraduate/major.html" TargetMode="External"/><Relationship Id="rId37" Type="http://schemas.openxmlformats.org/officeDocument/2006/relationships/hyperlink" Target="https://geosciences.princeton.edu/undergraduate/geosciences-major" TargetMode="External"/><Relationship Id="rId40" Type="http://schemas.openxmlformats.org/officeDocument/2006/relationships/hyperlink" Target="https://eps.rutgers.edu/academics/undergraduate-program/geological-sciences-major-track" TargetMode="External"/><Relationship Id="rId45" Type="http://schemas.openxmlformats.org/officeDocument/2006/relationships/hyperlink" Target="https://geos.vt.edu/study-geosciences-here/apply-undergrad/geology-option.html" TargetMode="External"/><Relationship Id="rId5" Type="http://schemas.openxmlformats.org/officeDocument/2006/relationships/hyperlink" Target="https://catalog.ucdavis.edu/departments-programs-degrees/earth-planetary-sciences/geology-bs/" TargetMode="External"/><Relationship Id="rId15" Type="http://schemas.openxmlformats.org/officeDocument/2006/relationships/hyperlink" Target="https://www.eas.cornell.edu/eas/programs/undergraduate-programs/babs-earth-and-atmospheric-sciences/eas-major-requirements" TargetMode="External"/><Relationship Id="rId23" Type="http://schemas.openxmlformats.org/officeDocument/2006/relationships/hyperlink" Target="https://bulletin.college.indiana.edu/programs/4225/EASCIBS/?_gl=1*1x488nk*_ga*MjA1MzI3MTY4Ny4xNjgzOTA3MTE1*_ga_61CH0D2DQW*MTY4OTA0OTI4NC4xLjEuMTY4OTA0OTQ2NS42MC4wLjA." TargetMode="External"/><Relationship Id="rId28" Type="http://schemas.openxmlformats.org/officeDocument/2006/relationships/hyperlink" Target="https://reg.msu.edu/AcademicPrograms/ProgramDetail.aspx?Program=GEOLOG_BS1" TargetMode="External"/><Relationship Id="rId36" Type="http://schemas.openxmlformats.org/officeDocument/2006/relationships/hyperlink" Target="https://bulletins.psu.edu/undergraduate/colleges/earth-mineral-sciences/geosciences-bs/" TargetMode="External"/><Relationship Id="rId49" Type="http://schemas.openxmlformats.org/officeDocument/2006/relationships/hyperlink" Target="https://www.uwyo.edu/geolgeophys/undergraduate/bs-geology.html" TargetMode="External"/><Relationship Id="rId10" Type="http://schemas.openxmlformats.org/officeDocument/2006/relationships/hyperlink" Target="https://www.gps.caltech.edu/academics/undergraduate-program/undergraduate-program-requirements/undergraduate-requirements-gps-major" TargetMode="External"/><Relationship Id="rId19" Type="http://schemas.openxmlformats.org/officeDocument/2006/relationships/hyperlink" Target="https://eas.gatech.edu/SEP" TargetMode="External"/><Relationship Id="rId31" Type="http://schemas.openxmlformats.org/officeDocument/2006/relationships/hyperlink" Target="https://catalog.unl.edu/undergraduate/arts-sciences/geology/" TargetMode="External"/><Relationship Id="rId44" Type="http://schemas.openxmlformats.org/officeDocument/2006/relationships/hyperlink" Target="https://catalog.tamu.edu/undergraduate/arts-and-sciences/geology-geophysics/geology-bs/" TargetMode="External"/><Relationship Id="rId52" Type="http://schemas.openxmlformats.org/officeDocument/2006/relationships/comments" Target="../comments1.xml"/><Relationship Id="rId4" Type="http://schemas.openxmlformats.org/officeDocument/2006/relationships/hyperlink" Target="https://guide.berkeley.edu/undergraduate/degree-programs/geology/" TargetMode="External"/><Relationship Id="rId9" Type="http://schemas.openxmlformats.org/officeDocument/2006/relationships/hyperlink" Target="https://catalog.ucsc.edu/en/current/general-catalog/academic-units/physical-and-biological-sciences-division/earth-and-planetary-sciences/earth-sciences-bs/" TargetMode="External"/><Relationship Id="rId14" Type="http://schemas.openxmlformats.org/officeDocument/2006/relationships/hyperlink" Target="https://eesc.columbia.edu/content/earth-science-major" TargetMode="External"/><Relationship Id="rId22" Type="http://schemas.openxmlformats.org/officeDocument/2006/relationships/hyperlink" Target="http://catalog.illinois.edu/undergraduate/las/geology-bs/" TargetMode="External"/><Relationship Id="rId27" Type="http://schemas.openxmlformats.org/officeDocument/2006/relationships/hyperlink" Target="https://lsa.umich.edu/lsa/academics/majors-minors/earth-and-environmental-sciences-major.html" TargetMode="External"/><Relationship Id="rId30" Type="http://schemas.openxmlformats.org/officeDocument/2006/relationships/hyperlink" Target="https://eaps.mit.edu/education/undergraduate-program/major-programs/" TargetMode="External"/><Relationship Id="rId35" Type="http://schemas.openxmlformats.org/officeDocument/2006/relationships/hyperlink" Target="https://ceoas.oregonstate.edu/geology" TargetMode="External"/><Relationship Id="rId43" Type="http://schemas.openxmlformats.org/officeDocument/2006/relationships/hyperlink" Target="https://www.jsg.utexas.edu/dgs/undergraduate/degrees-offered/" TargetMode="External"/><Relationship Id="rId48" Type="http://schemas.openxmlformats.org/officeDocument/2006/relationships/hyperlink" Target="https://guide.wisc.edu/undergraduate/letters-science/geoscience/geology-geophysics-ba/" TargetMode="External"/><Relationship Id="rId8" Type="http://schemas.openxmlformats.org/officeDocument/2006/relationships/hyperlink" Target="https://www.geol.ucsb.edu/education/undergrad" TargetMode="External"/><Relationship Id="rId51" Type="http://schemas.openxmlformats.org/officeDocument/2006/relationships/vmlDrawing" Target="../drawings/vmlDrawing1.vml"/><Relationship Id="rId3" Type="http://schemas.openxmlformats.org/officeDocument/2006/relationships/hyperlink" Target="https://deeps.brown.edu/undergraduate/concentrations" TargetMode="External"/><Relationship Id="rId12" Type="http://schemas.openxmlformats.org/officeDocument/2006/relationships/hyperlink" Target="https://www.colorado.edu/geologicalsciences/join-us/undergraduate-degree-programs" TargetMode="External"/><Relationship Id="rId17" Type="http://schemas.openxmlformats.org/officeDocument/2006/relationships/hyperlink" Target="https://nicholas.duke.edu/academics/undergraduate-programs/earth-climate-sciences" TargetMode="External"/><Relationship Id="rId25" Type="http://schemas.openxmlformats.org/officeDocument/2006/relationships/hyperlink" Target="https://www.geol.umd.edu/undergraduate/majorproftrack2308.php" TargetMode="External"/><Relationship Id="rId33" Type="http://schemas.openxmlformats.org/officeDocument/2006/relationships/hyperlink" Target="https://earthsciences.osu.edu/majors/bs-geological-sciences-subprogram" TargetMode="External"/><Relationship Id="rId38" Type="http://schemas.openxmlformats.org/officeDocument/2006/relationships/hyperlink" Target="https://catalog.purdue.edu/preview_program.php?catoid=16&amp;poid=25228&amp;returnto=20119&amp;_ga=2.129140495.266789134.1689130354-986363022.1683911975" TargetMode="External"/><Relationship Id="rId46" Type="http://schemas.openxmlformats.org/officeDocument/2006/relationships/hyperlink" Target="https://ess.uw.edu/education/undergraduate-program/earth-and-space-sciences-bachelor-of-science/" TargetMode="External"/><Relationship Id="rId20" Type="http://schemas.openxmlformats.org/officeDocument/2006/relationships/hyperlink" Target="https://eps.harvard.edu/pages/undergraduate-education" TargetMode="External"/><Relationship Id="rId41" Type="http://schemas.openxmlformats.org/officeDocument/2006/relationships/hyperlink" Target="https://catalogue.usc.edu/preview_program.php?catoid=14&amp;poid=16822" TargetMode="External"/><Relationship Id="rId1" Type="http://schemas.openxmlformats.org/officeDocument/2006/relationships/hyperlink" Target="https://www.geo.arizona.edu/content/majors-and-minors" TargetMode="External"/><Relationship Id="rId6" Type="http://schemas.openxmlformats.org/officeDocument/2006/relationships/hyperlink" Target="https://catalog.registrar.ucla.edu/major/2021/GeologyBS?siteYear=2021"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https://warnercnr.colostate.edu/geosciences/undergraduate-study/" TargetMode="External"/><Relationship Id="rId18" Type="http://schemas.openxmlformats.org/officeDocument/2006/relationships/hyperlink" Target="https://catalog.ufl.edu/UGRD/colleges-schools/UGLAS/GLY_BA_BS/GLY_BS/" TargetMode="External"/><Relationship Id="rId26" Type="http://schemas.openxmlformats.org/officeDocument/2006/relationships/hyperlink" Target="http://www.geo.umass.edu/programs/undergraduate/geology" TargetMode="External"/><Relationship Id="rId39" Type="http://schemas.openxmlformats.org/officeDocument/2006/relationships/hyperlink" Target="https://ga.rice.edu/programs-study/departments-programs/natural-sciences/earth-environmental-planetary-sciences/earth-environmental-planetary-sciences-bs/index.html" TargetMode="External"/><Relationship Id="rId21" Type="http://schemas.openxmlformats.org/officeDocument/2006/relationships/hyperlink" Target="https://www.soest.hawaii.edu/earthsciences/academics/es_bs.html" TargetMode="External"/><Relationship Id="rId34" Type="http://schemas.openxmlformats.org/officeDocument/2006/relationships/hyperlink" Target="https://earthsciences.uoregon.edu/undergraduates/courses-curriculum-and-grading" TargetMode="External"/><Relationship Id="rId42" Type="http://schemas.openxmlformats.org/officeDocument/2006/relationships/hyperlink" Target="https://bulletin.stanford.edu/programs/EPS-BS" TargetMode="External"/><Relationship Id="rId47" Type="http://schemas.openxmlformats.org/officeDocument/2006/relationships/hyperlink" Target="https://eeps.wustl.edu/majors-minors" TargetMode="External"/><Relationship Id="rId50" Type="http://schemas.openxmlformats.org/officeDocument/2006/relationships/hyperlink" Target="https://catalog.yale.edu/ycps/subjects-of-instruction/geology-geophysics/" TargetMode="External"/><Relationship Id="rId7" Type="http://schemas.openxmlformats.org/officeDocument/2006/relationships/hyperlink" Target="https://scripps.ucsd.edu/undergrad/curriculum/geosciences" TargetMode="External"/><Relationship Id="rId2" Type="http://schemas.openxmlformats.org/officeDocument/2006/relationships/hyperlink" Target="https://degrees.apps.asu.edu/major-map/ASU00/LASESGSBS/null/ALL/2023?init=false&amp;nopassive=true" TargetMode="External"/><Relationship Id="rId16" Type="http://schemas.openxmlformats.org/officeDocument/2006/relationships/hyperlink" Target="http://dartmouth.smartcatalogiq.com/en/current/orc/Departments-Programs-Undergraduate/Earth-Sciences" TargetMode="External"/><Relationship Id="rId29" Type="http://schemas.openxmlformats.org/officeDocument/2006/relationships/hyperlink" Target="https://umtc.catalog.prod.coursedog.com/programs/224429307" TargetMode="External"/><Relationship Id="rId11" Type="http://schemas.openxmlformats.org/officeDocument/2006/relationships/hyperlink" Target="http://collegecatalog.uchicago.edu/thecollege/geophysicalsciences/" TargetMode="External"/><Relationship Id="rId24" Type="http://schemas.openxmlformats.org/officeDocument/2006/relationships/hyperlink" Target="https://catalog.registrar.uiowa.edu/liberal-arts-sciences/earth-environmental-sciences/geoscience-bs/" TargetMode="External"/><Relationship Id="rId32" Type="http://schemas.openxmlformats.org/officeDocument/2006/relationships/hyperlink" Target="https://www.earth.northwestern.edu/undergraduate/major.html" TargetMode="External"/><Relationship Id="rId37" Type="http://schemas.openxmlformats.org/officeDocument/2006/relationships/hyperlink" Target="https://geosciences.princeton.edu/undergraduate/geosciences-major" TargetMode="External"/><Relationship Id="rId40" Type="http://schemas.openxmlformats.org/officeDocument/2006/relationships/hyperlink" Target="https://eps.rutgers.edu/academics/undergraduate-program/geological-sciences-major-track" TargetMode="External"/><Relationship Id="rId45" Type="http://schemas.openxmlformats.org/officeDocument/2006/relationships/hyperlink" Target="https://geos.vt.edu/study-geosciences-here/apply-undergrad/geology-option.html" TargetMode="External"/><Relationship Id="rId5" Type="http://schemas.openxmlformats.org/officeDocument/2006/relationships/hyperlink" Target="https://catalog.ucdavis.edu/departments-programs-degrees/earth-planetary-sciences/geology-bs/" TargetMode="External"/><Relationship Id="rId15" Type="http://schemas.openxmlformats.org/officeDocument/2006/relationships/hyperlink" Target="https://www.eas.cornell.edu/eas/programs/undergraduate-programs/babs-earth-and-atmospheric-sciences/eas-major-requirements" TargetMode="External"/><Relationship Id="rId23" Type="http://schemas.openxmlformats.org/officeDocument/2006/relationships/hyperlink" Target="https://bulletin.college.indiana.edu/programs/4225/EASCIBS/?_gl=1*1x488nk*_ga*MjA1MzI3MTY4Ny4xNjgzOTA3MTE1*_ga_61CH0D2DQW*MTY4OTA0OTI4NC4xLjEuMTY4OTA0OTQ2NS42MC4wLjA." TargetMode="External"/><Relationship Id="rId28" Type="http://schemas.openxmlformats.org/officeDocument/2006/relationships/hyperlink" Target="https://reg.msu.edu/AcademicPrograms/ProgramDetail.aspx?Program=GEOLOG_BS1" TargetMode="External"/><Relationship Id="rId36" Type="http://schemas.openxmlformats.org/officeDocument/2006/relationships/hyperlink" Target="https://bulletins.psu.edu/undergraduate/colleges/earth-mineral-sciences/geosciences-bs/" TargetMode="External"/><Relationship Id="rId49" Type="http://schemas.openxmlformats.org/officeDocument/2006/relationships/hyperlink" Target="https://www.uwyo.edu/geolgeophys/undergraduate/bs-geology.html" TargetMode="External"/><Relationship Id="rId10" Type="http://schemas.openxmlformats.org/officeDocument/2006/relationships/hyperlink" Target="https://www.gps.caltech.edu/academics/undergraduate-program/undergraduate-program-requirements/undergraduate-requirements-gps-major" TargetMode="External"/><Relationship Id="rId19" Type="http://schemas.openxmlformats.org/officeDocument/2006/relationships/hyperlink" Target="https://eas.gatech.edu/SEP" TargetMode="External"/><Relationship Id="rId31" Type="http://schemas.openxmlformats.org/officeDocument/2006/relationships/hyperlink" Target="https://catalog.unl.edu/undergraduate/arts-sciences/geology/" TargetMode="External"/><Relationship Id="rId44" Type="http://schemas.openxmlformats.org/officeDocument/2006/relationships/hyperlink" Target="https://catalog.tamu.edu/undergraduate/arts-and-sciences/geology-geophysics/geology-bs/" TargetMode="External"/><Relationship Id="rId52" Type="http://schemas.openxmlformats.org/officeDocument/2006/relationships/comments" Target="../comments2.xml"/><Relationship Id="rId4" Type="http://schemas.openxmlformats.org/officeDocument/2006/relationships/hyperlink" Target="https://guide.berkeley.edu/undergraduate/degree-programs/geology/" TargetMode="External"/><Relationship Id="rId9" Type="http://schemas.openxmlformats.org/officeDocument/2006/relationships/hyperlink" Target="https://catalog.ucsc.edu/en/current/general-catalog/academic-units/physical-and-biological-sciences-division/earth-and-planetary-sciences/earth-sciences-bs/" TargetMode="External"/><Relationship Id="rId14" Type="http://schemas.openxmlformats.org/officeDocument/2006/relationships/hyperlink" Target="https://eesc.columbia.edu/content/earth-science-major" TargetMode="External"/><Relationship Id="rId22" Type="http://schemas.openxmlformats.org/officeDocument/2006/relationships/hyperlink" Target="http://catalog.illinois.edu/undergraduate/las/geology-bs/" TargetMode="External"/><Relationship Id="rId27" Type="http://schemas.openxmlformats.org/officeDocument/2006/relationships/hyperlink" Target="https://lsa.umich.edu/lsa/academics/majors-minors/earth-and-environmental-sciences-major.html" TargetMode="External"/><Relationship Id="rId30" Type="http://schemas.openxmlformats.org/officeDocument/2006/relationships/hyperlink" Target="https://eaps.mit.edu/education/undergraduate-program/major-programs/" TargetMode="External"/><Relationship Id="rId35" Type="http://schemas.openxmlformats.org/officeDocument/2006/relationships/hyperlink" Target="https://ceoas.oregonstate.edu/geology" TargetMode="External"/><Relationship Id="rId43" Type="http://schemas.openxmlformats.org/officeDocument/2006/relationships/hyperlink" Target="https://www.jsg.utexas.edu/dgs/undergraduate/degrees-offered/" TargetMode="External"/><Relationship Id="rId48" Type="http://schemas.openxmlformats.org/officeDocument/2006/relationships/hyperlink" Target="https://guide.wisc.edu/undergraduate/letters-science/geoscience/geology-geophysics-ba/" TargetMode="External"/><Relationship Id="rId8" Type="http://schemas.openxmlformats.org/officeDocument/2006/relationships/hyperlink" Target="https://www.geol.ucsb.edu/education/undergrad" TargetMode="External"/><Relationship Id="rId51" Type="http://schemas.openxmlformats.org/officeDocument/2006/relationships/vmlDrawing" Target="../drawings/vmlDrawing2.vml"/><Relationship Id="rId3" Type="http://schemas.openxmlformats.org/officeDocument/2006/relationships/hyperlink" Target="https://deeps.brown.edu/undergraduate/concentrations" TargetMode="External"/><Relationship Id="rId12" Type="http://schemas.openxmlformats.org/officeDocument/2006/relationships/hyperlink" Target="https://www.colorado.edu/geologicalsciences/join-us/undergraduate-degree-programs" TargetMode="External"/><Relationship Id="rId17" Type="http://schemas.openxmlformats.org/officeDocument/2006/relationships/hyperlink" Target="https://nicholas.duke.edu/academics/undergraduate-programs/earth-climate-sciences" TargetMode="External"/><Relationship Id="rId25" Type="http://schemas.openxmlformats.org/officeDocument/2006/relationships/hyperlink" Target="https://www.geol.umd.edu/undergraduate/majorproftrack2308.php" TargetMode="External"/><Relationship Id="rId33" Type="http://schemas.openxmlformats.org/officeDocument/2006/relationships/hyperlink" Target="https://earthsciences.osu.edu/majors/bs-geological-sciences-subprogram" TargetMode="External"/><Relationship Id="rId38" Type="http://schemas.openxmlformats.org/officeDocument/2006/relationships/hyperlink" Target="https://catalog.purdue.edu/preview_program.php?catoid=16&amp;poid=25228&amp;returnto=20119&amp;_ga=2.129140495.266789134.1689130354-986363022.1683911975" TargetMode="External"/><Relationship Id="rId46" Type="http://schemas.openxmlformats.org/officeDocument/2006/relationships/hyperlink" Target="https://ess.uw.edu/education/undergraduate-program/earth-and-space-sciences-bachelor-of-science/" TargetMode="External"/><Relationship Id="rId20" Type="http://schemas.openxmlformats.org/officeDocument/2006/relationships/hyperlink" Target="https://eps.harvard.edu/pages/undergraduate-education" TargetMode="External"/><Relationship Id="rId41" Type="http://schemas.openxmlformats.org/officeDocument/2006/relationships/hyperlink" Target="https://catalogue.usc.edu/preview_program.php?catoid=14&amp;poid=16822" TargetMode="External"/><Relationship Id="rId1" Type="http://schemas.openxmlformats.org/officeDocument/2006/relationships/hyperlink" Target="https://www.geo.arizona.edu/content/majors-and-minors" TargetMode="External"/><Relationship Id="rId6" Type="http://schemas.openxmlformats.org/officeDocument/2006/relationships/hyperlink" Target="https://catalog.registrar.ucla.edu/major/2021/GeologyBS?siteYear=2021" TargetMode="External"/></Relationships>
</file>

<file path=xl/worksheets/_rels/sheet5.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1000"/>
  <sheetViews>
    <sheetView tabSelected="1" zoomScale="110" zoomScaleNormal="110" workbookViewId="0"/>
  </sheetViews>
  <sheetFormatPr baseColWidth="10" defaultColWidth="11.1640625" defaultRowHeight="15" customHeight="1"/>
  <cols>
    <col min="1" max="1" width="116.6640625" customWidth="1"/>
  </cols>
  <sheetData>
    <row r="1" spans="1:1" ht="17">
      <c r="A1" s="1" t="s">
        <v>0</v>
      </c>
    </row>
    <row r="2" spans="1:1" ht="16">
      <c r="A2" s="2"/>
    </row>
    <row r="3" spans="1:1" ht="85">
      <c r="A3" s="38" t="s">
        <v>445</v>
      </c>
    </row>
    <row r="4" spans="1:1" ht="16">
      <c r="A4" s="2"/>
    </row>
    <row r="5" spans="1:1" ht="51">
      <c r="A5" s="2" t="s">
        <v>1</v>
      </c>
    </row>
    <row r="6" spans="1:1" ht="16">
      <c r="A6" s="2"/>
    </row>
    <row r="7" spans="1:1" ht="153">
      <c r="A7" s="2" t="s">
        <v>2</v>
      </c>
    </row>
    <row r="8" spans="1:1" ht="16">
      <c r="A8" s="2"/>
    </row>
    <row r="9" spans="1:1" ht="102">
      <c r="A9" s="2" t="s">
        <v>3</v>
      </c>
    </row>
    <row r="10" spans="1:1" ht="16">
      <c r="A10" s="2"/>
    </row>
    <row r="11" spans="1:1" ht="34">
      <c r="A11" s="2" t="s">
        <v>4</v>
      </c>
    </row>
    <row r="12" spans="1:1" ht="16">
      <c r="A12" s="2"/>
    </row>
    <row r="13" spans="1:1" ht="34">
      <c r="A13" s="38" t="s">
        <v>446</v>
      </c>
    </row>
    <row r="14" spans="1:1" ht="16">
      <c r="A14" s="2"/>
    </row>
    <row r="15" spans="1:1" ht="16">
      <c r="A15" s="2"/>
    </row>
    <row r="16" spans="1:1" ht="16">
      <c r="A16" s="2"/>
    </row>
    <row r="17" spans="1:1" ht="16">
      <c r="A17" s="2"/>
    </row>
    <row r="18" spans="1:1" ht="16">
      <c r="A18" s="2"/>
    </row>
    <row r="19" spans="1:1" ht="16">
      <c r="A19" s="2"/>
    </row>
    <row r="20" spans="1:1" ht="16">
      <c r="A20" s="2"/>
    </row>
    <row r="21" spans="1:1" ht="16">
      <c r="A21" s="2"/>
    </row>
    <row r="22" spans="1:1" ht="16">
      <c r="A22" s="2"/>
    </row>
    <row r="23" spans="1:1" ht="16">
      <c r="A23" s="2"/>
    </row>
    <row r="24" spans="1:1" ht="16">
      <c r="A24" s="2"/>
    </row>
    <row r="25" spans="1:1" ht="16">
      <c r="A25" s="2"/>
    </row>
    <row r="26" spans="1:1" ht="16">
      <c r="A26" s="2"/>
    </row>
    <row r="27" spans="1:1" ht="16">
      <c r="A27" s="2"/>
    </row>
    <row r="28" spans="1:1" ht="16">
      <c r="A28" s="2"/>
    </row>
    <row r="29" spans="1:1" ht="16">
      <c r="A29" s="2"/>
    </row>
    <row r="30" spans="1:1" ht="16">
      <c r="A30" s="2"/>
    </row>
    <row r="31" spans="1:1" ht="16">
      <c r="A31" s="2"/>
    </row>
    <row r="32" spans="1:1" ht="16">
      <c r="A32" s="2"/>
    </row>
    <row r="33" spans="1:1" ht="16">
      <c r="A33" s="2"/>
    </row>
    <row r="34" spans="1:1" ht="16">
      <c r="A34" s="2"/>
    </row>
    <row r="35" spans="1:1" ht="16">
      <c r="A35" s="2"/>
    </row>
    <row r="36" spans="1:1" ht="16">
      <c r="A36" s="2"/>
    </row>
    <row r="37" spans="1:1" ht="16">
      <c r="A37" s="2"/>
    </row>
    <row r="38" spans="1:1" ht="16">
      <c r="A38" s="2"/>
    </row>
    <row r="39" spans="1:1" ht="16">
      <c r="A39" s="2"/>
    </row>
    <row r="40" spans="1:1" ht="16">
      <c r="A40" s="2"/>
    </row>
    <row r="41" spans="1:1" ht="16">
      <c r="A41" s="2"/>
    </row>
    <row r="42" spans="1:1" ht="16">
      <c r="A42" s="2"/>
    </row>
    <row r="43" spans="1:1" ht="16">
      <c r="A43" s="2"/>
    </row>
    <row r="44" spans="1:1" ht="16">
      <c r="A44" s="2"/>
    </row>
    <row r="45" spans="1:1" ht="16">
      <c r="A45" s="2"/>
    </row>
    <row r="46" spans="1:1" ht="16">
      <c r="A46" s="2"/>
    </row>
    <row r="47" spans="1:1" ht="16">
      <c r="A47" s="2"/>
    </row>
    <row r="48" spans="1:1" ht="16">
      <c r="A48" s="2"/>
    </row>
    <row r="49" spans="1:1" ht="16">
      <c r="A49" s="2"/>
    </row>
    <row r="50" spans="1:1" ht="16">
      <c r="A50" s="2"/>
    </row>
    <row r="51" spans="1:1" ht="16">
      <c r="A51" s="2"/>
    </row>
    <row r="52" spans="1:1" ht="16">
      <c r="A52" s="2"/>
    </row>
    <row r="53" spans="1:1" ht="16">
      <c r="A53" s="2"/>
    </row>
    <row r="54" spans="1:1" ht="16">
      <c r="A54" s="2"/>
    </row>
    <row r="55" spans="1:1" ht="16">
      <c r="A55" s="2"/>
    </row>
    <row r="56" spans="1:1" ht="16">
      <c r="A56" s="2"/>
    </row>
    <row r="57" spans="1:1" ht="16">
      <c r="A57" s="2"/>
    </row>
    <row r="58" spans="1:1" ht="16">
      <c r="A58" s="2"/>
    </row>
    <row r="59" spans="1:1" ht="16">
      <c r="A59" s="2"/>
    </row>
    <row r="60" spans="1:1" ht="16">
      <c r="A60" s="2"/>
    </row>
    <row r="61" spans="1:1" ht="16">
      <c r="A61" s="2"/>
    </row>
    <row r="62" spans="1:1" ht="16">
      <c r="A62" s="2"/>
    </row>
    <row r="63" spans="1:1" ht="16">
      <c r="A63" s="2"/>
    </row>
    <row r="64" spans="1:1" ht="16">
      <c r="A64" s="2"/>
    </row>
    <row r="65" spans="1:1" ht="16">
      <c r="A65" s="2"/>
    </row>
    <row r="66" spans="1:1" ht="16">
      <c r="A66" s="2"/>
    </row>
    <row r="67" spans="1:1" ht="16">
      <c r="A67" s="2"/>
    </row>
    <row r="68" spans="1:1" ht="16">
      <c r="A68" s="2"/>
    </row>
    <row r="69" spans="1:1" ht="16">
      <c r="A69" s="2"/>
    </row>
    <row r="70" spans="1:1" ht="16">
      <c r="A70" s="2"/>
    </row>
    <row r="71" spans="1:1" ht="16">
      <c r="A71" s="2"/>
    </row>
    <row r="72" spans="1:1" ht="16">
      <c r="A72" s="2"/>
    </row>
    <row r="73" spans="1:1" ht="16">
      <c r="A73" s="2"/>
    </row>
    <row r="74" spans="1:1" ht="16">
      <c r="A74" s="2"/>
    </row>
    <row r="75" spans="1:1" ht="16">
      <c r="A75" s="2"/>
    </row>
    <row r="76" spans="1:1" ht="16">
      <c r="A76" s="2"/>
    </row>
    <row r="77" spans="1:1" ht="16">
      <c r="A77" s="2"/>
    </row>
    <row r="78" spans="1:1" ht="16">
      <c r="A78" s="2"/>
    </row>
    <row r="79" spans="1:1" ht="16">
      <c r="A79" s="2"/>
    </row>
    <row r="80" spans="1:1" ht="16">
      <c r="A80" s="2"/>
    </row>
    <row r="81" spans="1:1" ht="16">
      <c r="A81" s="2"/>
    </row>
    <row r="82" spans="1:1" ht="16">
      <c r="A82" s="2"/>
    </row>
    <row r="83" spans="1:1" ht="16">
      <c r="A83" s="2"/>
    </row>
    <row r="84" spans="1:1" ht="16">
      <c r="A84" s="2"/>
    </row>
    <row r="85" spans="1:1" ht="16">
      <c r="A85" s="2"/>
    </row>
    <row r="86" spans="1:1" ht="16">
      <c r="A86" s="2"/>
    </row>
    <row r="87" spans="1:1" ht="16">
      <c r="A87" s="2"/>
    </row>
    <row r="88" spans="1:1" ht="16">
      <c r="A88" s="2"/>
    </row>
    <row r="89" spans="1:1" ht="16">
      <c r="A89" s="2"/>
    </row>
    <row r="90" spans="1:1" ht="16">
      <c r="A90" s="2"/>
    </row>
    <row r="91" spans="1:1" ht="16">
      <c r="A91" s="2"/>
    </row>
    <row r="92" spans="1:1" ht="16">
      <c r="A92" s="2"/>
    </row>
    <row r="93" spans="1:1" ht="16">
      <c r="A93" s="2"/>
    </row>
    <row r="94" spans="1:1" ht="16">
      <c r="A94" s="2"/>
    </row>
    <row r="95" spans="1:1" ht="16">
      <c r="A95" s="2"/>
    </row>
    <row r="96" spans="1:1" ht="16">
      <c r="A96" s="2"/>
    </row>
    <row r="97" spans="1:1" ht="16">
      <c r="A97" s="2"/>
    </row>
    <row r="98" spans="1:1" ht="16">
      <c r="A98" s="2"/>
    </row>
    <row r="99" spans="1:1" ht="16">
      <c r="A99" s="2"/>
    </row>
    <row r="100" spans="1:1" ht="16">
      <c r="A100" s="2"/>
    </row>
    <row r="101" spans="1:1" ht="16">
      <c r="A101" s="2"/>
    </row>
    <row r="102" spans="1:1" ht="16">
      <c r="A102" s="2"/>
    </row>
    <row r="103" spans="1:1" ht="16">
      <c r="A103" s="2"/>
    </row>
    <row r="104" spans="1:1" ht="16">
      <c r="A104" s="2"/>
    </row>
    <row r="105" spans="1:1" ht="16">
      <c r="A105" s="2"/>
    </row>
    <row r="106" spans="1:1" ht="16">
      <c r="A106" s="2"/>
    </row>
    <row r="107" spans="1:1" ht="16">
      <c r="A107" s="2"/>
    </row>
    <row r="108" spans="1:1" ht="16">
      <c r="A108" s="2"/>
    </row>
    <row r="109" spans="1:1" ht="16">
      <c r="A109" s="2"/>
    </row>
    <row r="110" spans="1:1" ht="16">
      <c r="A110" s="2"/>
    </row>
    <row r="111" spans="1:1" ht="16">
      <c r="A111" s="2"/>
    </row>
    <row r="112" spans="1:1" ht="16">
      <c r="A112" s="2"/>
    </row>
    <row r="113" spans="1:1" ht="16">
      <c r="A113" s="2"/>
    </row>
    <row r="114" spans="1:1" ht="16">
      <c r="A114" s="2"/>
    </row>
    <row r="115" spans="1:1" ht="16">
      <c r="A115" s="2"/>
    </row>
    <row r="116" spans="1:1" ht="16">
      <c r="A116" s="2"/>
    </row>
    <row r="117" spans="1:1" ht="16">
      <c r="A117" s="2"/>
    </row>
    <row r="118" spans="1:1" ht="16">
      <c r="A118" s="2"/>
    </row>
    <row r="119" spans="1:1" ht="16">
      <c r="A119" s="2"/>
    </row>
    <row r="120" spans="1:1" ht="16">
      <c r="A120" s="2"/>
    </row>
    <row r="121" spans="1:1" ht="16">
      <c r="A121" s="2"/>
    </row>
    <row r="122" spans="1:1" ht="16">
      <c r="A122" s="2"/>
    </row>
    <row r="123" spans="1:1" ht="16">
      <c r="A123" s="2"/>
    </row>
    <row r="124" spans="1:1" ht="16">
      <c r="A124" s="2"/>
    </row>
    <row r="125" spans="1:1" ht="16">
      <c r="A125" s="2"/>
    </row>
    <row r="126" spans="1:1" ht="16">
      <c r="A126" s="2"/>
    </row>
    <row r="127" spans="1:1" ht="16">
      <c r="A127" s="2"/>
    </row>
    <row r="128" spans="1:1" ht="16">
      <c r="A128" s="2"/>
    </row>
    <row r="129" spans="1:1" ht="16">
      <c r="A129" s="2"/>
    </row>
    <row r="130" spans="1:1" ht="16">
      <c r="A130" s="2"/>
    </row>
    <row r="131" spans="1:1" ht="16">
      <c r="A131" s="2"/>
    </row>
    <row r="132" spans="1:1" ht="16">
      <c r="A132" s="2"/>
    </row>
    <row r="133" spans="1:1" ht="16">
      <c r="A133" s="2"/>
    </row>
    <row r="134" spans="1:1" ht="16">
      <c r="A134" s="2"/>
    </row>
    <row r="135" spans="1:1" ht="16">
      <c r="A135" s="2"/>
    </row>
    <row r="136" spans="1:1" ht="16">
      <c r="A136" s="2"/>
    </row>
    <row r="137" spans="1:1" ht="16">
      <c r="A137" s="2"/>
    </row>
    <row r="138" spans="1:1" ht="16">
      <c r="A138" s="2"/>
    </row>
    <row r="139" spans="1:1" ht="16">
      <c r="A139" s="2"/>
    </row>
    <row r="140" spans="1:1" ht="16">
      <c r="A140" s="2"/>
    </row>
    <row r="141" spans="1:1" ht="16">
      <c r="A141" s="2"/>
    </row>
    <row r="142" spans="1:1" ht="16">
      <c r="A142" s="2"/>
    </row>
    <row r="143" spans="1:1" ht="16">
      <c r="A143" s="2"/>
    </row>
    <row r="144" spans="1:1" ht="16">
      <c r="A144" s="2"/>
    </row>
    <row r="145" spans="1:1" ht="16">
      <c r="A145" s="2"/>
    </row>
    <row r="146" spans="1:1" ht="16">
      <c r="A146" s="2"/>
    </row>
    <row r="147" spans="1:1" ht="16">
      <c r="A147" s="2"/>
    </row>
    <row r="148" spans="1:1" ht="16">
      <c r="A148" s="2"/>
    </row>
    <row r="149" spans="1:1" ht="16">
      <c r="A149" s="2"/>
    </row>
    <row r="150" spans="1:1" ht="16">
      <c r="A150" s="2"/>
    </row>
    <row r="151" spans="1:1" ht="16">
      <c r="A151" s="2"/>
    </row>
    <row r="152" spans="1:1" ht="16">
      <c r="A152" s="2"/>
    </row>
    <row r="153" spans="1:1" ht="16">
      <c r="A153" s="2"/>
    </row>
    <row r="154" spans="1:1" ht="16">
      <c r="A154" s="2"/>
    </row>
    <row r="155" spans="1:1" ht="16">
      <c r="A155" s="2"/>
    </row>
    <row r="156" spans="1:1" ht="16">
      <c r="A156" s="2"/>
    </row>
    <row r="157" spans="1:1" ht="16">
      <c r="A157" s="2"/>
    </row>
    <row r="158" spans="1:1" ht="16">
      <c r="A158" s="2"/>
    </row>
    <row r="159" spans="1:1" ht="16">
      <c r="A159" s="2"/>
    </row>
    <row r="160" spans="1:1" ht="16">
      <c r="A160" s="2"/>
    </row>
    <row r="161" spans="1:1" ht="16">
      <c r="A161" s="2"/>
    </row>
    <row r="162" spans="1:1" ht="16">
      <c r="A162" s="2"/>
    </row>
    <row r="163" spans="1:1" ht="16">
      <c r="A163" s="2"/>
    </row>
    <row r="164" spans="1:1" ht="16">
      <c r="A164" s="2"/>
    </row>
    <row r="165" spans="1:1" ht="16">
      <c r="A165" s="2"/>
    </row>
    <row r="166" spans="1:1" ht="16">
      <c r="A166" s="2"/>
    </row>
    <row r="167" spans="1:1" ht="16">
      <c r="A167" s="2"/>
    </row>
    <row r="168" spans="1:1" ht="16">
      <c r="A168" s="2"/>
    </row>
    <row r="169" spans="1:1" ht="16">
      <c r="A169" s="2"/>
    </row>
    <row r="170" spans="1:1" ht="16">
      <c r="A170" s="2"/>
    </row>
    <row r="171" spans="1:1" ht="16">
      <c r="A171" s="2"/>
    </row>
    <row r="172" spans="1:1" ht="16">
      <c r="A172" s="2"/>
    </row>
    <row r="173" spans="1:1" ht="16">
      <c r="A173" s="2"/>
    </row>
    <row r="174" spans="1:1" ht="16">
      <c r="A174" s="2"/>
    </row>
    <row r="175" spans="1:1" ht="16">
      <c r="A175" s="2"/>
    </row>
    <row r="176" spans="1:1" ht="16">
      <c r="A176" s="2"/>
    </row>
    <row r="177" spans="1:1" ht="16">
      <c r="A177" s="2"/>
    </row>
    <row r="178" spans="1:1" ht="16">
      <c r="A178" s="2"/>
    </row>
    <row r="179" spans="1:1" ht="16">
      <c r="A179" s="2"/>
    </row>
    <row r="180" spans="1:1" ht="16">
      <c r="A180" s="2"/>
    </row>
    <row r="181" spans="1:1" ht="16">
      <c r="A181" s="2"/>
    </row>
    <row r="182" spans="1:1" ht="16">
      <c r="A182" s="2"/>
    </row>
    <row r="183" spans="1:1" ht="16">
      <c r="A183" s="2"/>
    </row>
    <row r="184" spans="1:1" ht="16">
      <c r="A184" s="2"/>
    </row>
    <row r="185" spans="1:1" ht="16">
      <c r="A185" s="2"/>
    </row>
    <row r="186" spans="1:1" ht="16">
      <c r="A186" s="2"/>
    </row>
    <row r="187" spans="1:1" ht="16">
      <c r="A187" s="2"/>
    </row>
    <row r="188" spans="1:1" ht="16">
      <c r="A188" s="2"/>
    </row>
    <row r="189" spans="1:1" ht="16">
      <c r="A189" s="2"/>
    </row>
    <row r="190" spans="1:1" ht="16">
      <c r="A190" s="2"/>
    </row>
    <row r="191" spans="1:1" ht="16">
      <c r="A191" s="2"/>
    </row>
    <row r="192" spans="1:1" ht="16">
      <c r="A192" s="2"/>
    </row>
    <row r="193" spans="1:1" ht="16">
      <c r="A193" s="2"/>
    </row>
    <row r="194" spans="1:1" ht="16">
      <c r="A194" s="2"/>
    </row>
    <row r="195" spans="1:1" ht="16">
      <c r="A195" s="2"/>
    </row>
    <row r="196" spans="1:1" ht="16">
      <c r="A196" s="2"/>
    </row>
    <row r="197" spans="1:1" ht="16">
      <c r="A197" s="2"/>
    </row>
    <row r="198" spans="1:1" ht="16">
      <c r="A198" s="2"/>
    </row>
    <row r="199" spans="1:1" ht="16">
      <c r="A199" s="2"/>
    </row>
    <row r="200" spans="1:1" ht="16">
      <c r="A200" s="2"/>
    </row>
    <row r="201" spans="1:1" ht="16">
      <c r="A201" s="2"/>
    </row>
    <row r="202" spans="1:1" ht="16">
      <c r="A202" s="2"/>
    </row>
    <row r="203" spans="1:1" ht="16">
      <c r="A203" s="2"/>
    </row>
    <row r="204" spans="1:1" ht="16">
      <c r="A204" s="2"/>
    </row>
    <row r="205" spans="1:1" ht="16">
      <c r="A205" s="2"/>
    </row>
    <row r="206" spans="1:1" ht="16">
      <c r="A206" s="2"/>
    </row>
    <row r="207" spans="1:1" ht="16">
      <c r="A207" s="2"/>
    </row>
    <row r="208" spans="1:1" ht="16">
      <c r="A208" s="2"/>
    </row>
    <row r="209" spans="1:1" ht="16">
      <c r="A209" s="2"/>
    </row>
    <row r="210" spans="1:1" ht="16">
      <c r="A210" s="2"/>
    </row>
    <row r="211" spans="1:1" ht="16">
      <c r="A211" s="2"/>
    </row>
    <row r="212" spans="1:1" ht="16">
      <c r="A212" s="2"/>
    </row>
    <row r="213" spans="1:1" ht="16">
      <c r="A213" s="2"/>
    </row>
    <row r="214" spans="1:1" ht="16">
      <c r="A214" s="2"/>
    </row>
    <row r="215" spans="1:1" ht="16">
      <c r="A215" s="2"/>
    </row>
    <row r="216" spans="1:1" ht="16">
      <c r="A216" s="2"/>
    </row>
    <row r="217" spans="1:1" ht="16">
      <c r="A217" s="2"/>
    </row>
    <row r="218" spans="1:1" ht="16">
      <c r="A218" s="2"/>
    </row>
    <row r="219" spans="1:1" ht="16">
      <c r="A219" s="2"/>
    </row>
    <row r="220" spans="1:1" ht="16">
      <c r="A220" s="2"/>
    </row>
    <row r="221" spans="1:1" ht="16">
      <c r="A221" s="2"/>
    </row>
    <row r="222" spans="1:1" ht="16">
      <c r="A222" s="2"/>
    </row>
    <row r="223" spans="1:1" ht="16">
      <c r="A223" s="2"/>
    </row>
    <row r="224" spans="1:1" ht="16">
      <c r="A224" s="2"/>
    </row>
    <row r="225" spans="1:1" ht="16">
      <c r="A225" s="2"/>
    </row>
    <row r="226" spans="1:1" ht="16">
      <c r="A226" s="2"/>
    </row>
    <row r="227" spans="1:1" ht="16">
      <c r="A227" s="2"/>
    </row>
    <row r="228" spans="1:1" ht="16">
      <c r="A228" s="2"/>
    </row>
    <row r="229" spans="1:1" ht="16">
      <c r="A229" s="2"/>
    </row>
    <row r="230" spans="1:1" ht="16">
      <c r="A230" s="2"/>
    </row>
    <row r="231" spans="1:1" ht="16">
      <c r="A231" s="2"/>
    </row>
    <row r="232" spans="1:1" ht="16">
      <c r="A232" s="2"/>
    </row>
    <row r="233" spans="1:1" ht="16">
      <c r="A233" s="2"/>
    </row>
    <row r="234" spans="1:1" ht="16">
      <c r="A234" s="2"/>
    </row>
    <row r="235" spans="1:1" ht="16">
      <c r="A235" s="2"/>
    </row>
    <row r="236" spans="1:1" ht="16">
      <c r="A236" s="2"/>
    </row>
    <row r="237" spans="1:1" ht="16">
      <c r="A237" s="2"/>
    </row>
    <row r="238" spans="1:1" ht="16">
      <c r="A238" s="2"/>
    </row>
    <row r="239" spans="1:1" ht="16">
      <c r="A239" s="2"/>
    </row>
    <row r="240" spans="1:1" ht="16">
      <c r="A240" s="2"/>
    </row>
    <row r="241" spans="1:1" ht="16">
      <c r="A241" s="2"/>
    </row>
    <row r="242" spans="1:1" ht="16">
      <c r="A242" s="2"/>
    </row>
    <row r="243" spans="1:1" ht="16">
      <c r="A243" s="2"/>
    </row>
    <row r="244" spans="1:1" ht="16">
      <c r="A244" s="2"/>
    </row>
    <row r="245" spans="1:1" ht="16">
      <c r="A245" s="2"/>
    </row>
    <row r="246" spans="1:1" ht="16">
      <c r="A246" s="2"/>
    </row>
    <row r="247" spans="1:1" ht="16">
      <c r="A247" s="2"/>
    </row>
    <row r="248" spans="1:1" ht="16">
      <c r="A248" s="2"/>
    </row>
    <row r="249" spans="1:1" ht="16">
      <c r="A249" s="2"/>
    </row>
    <row r="250" spans="1:1" ht="16">
      <c r="A250" s="2"/>
    </row>
    <row r="251" spans="1:1" ht="16">
      <c r="A251" s="2"/>
    </row>
    <row r="252" spans="1:1" ht="16">
      <c r="A252" s="2"/>
    </row>
    <row r="253" spans="1:1" ht="16">
      <c r="A253" s="2"/>
    </row>
    <row r="254" spans="1:1" ht="16">
      <c r="A254" s="2"/>
    </row>
    <row r="255" spans="1:1" ht="16">
      <c r="A255" s="2"/>
    </row>
    <row r="256" spans="1:1" ht="16">
      <c r="A256" s="2"/>
    </row>
    <row r="257" spans="1:1" ht="16">
      <c r="A257" s="2"/>
    </row>
    <row r="258" spans="1:1" ht="16">
      <c r="A258" s="2"/>
    </row>
    <row r="259" spans="1:1" ht="16">
      <c r="A259" s="2"/>
    </row>
    <row r="260" spans="1:1" ht="16">
      <c r="A260" s="2"/>
    </row>
    <row r="261" spans="1:1" ht="16">
      <c r="A261" s="2"/>
    </row>
    <row r="262" spans="1:1" ht="16">
      <c r="A262" s="2"/>
    </row>
    <row r="263" spans="1:1" ht="16">
      <c r="A263" s="2"/>
    </row>
    <row r="264" spans="1:1" ht="16">
      <c r="A264" s="2"/>
    </row>
    <row r="265" spans="1:1" ht="16">
      <c r="A265" s="2"/>
    </row>
    <row r="266" spans="1:1" ht="16">
      <c r="A266" s="2"/>
    </row>
    <row r="267" spans="1:1" ht="16">
      <c r="A267" s="2"/>
    </row>
    <row r="268" spans="1:1" ht="16">
      <c r="A268" s="2"/>
    </row>
    <row r="269" spans="1:1" ht="16">
      <c r="A269" s="2"/>
    </row>
    <row r="270" spans="1:1" ht="16">
      <c r="A270" s="2"/>
    </row>
    <row r="271" spans="1:1" ht="16">
      <c r="A271" s="2"/>
    </row>
    <row r="272" spans="1:1" ht="16">
      <c r="A272" s="2"/>
    </row>
    <row r="273" spans="1:1" ht="16">
      <c r="A273" s="2"/>
    </row>
    <row r="274" spans="1:1" ht="16">
      <c r="A274" s="2"/>
    </row>
    <row r="275" spans="1:1" ht="16">
      <c r="A275" s="2"/>
    </row>
    <row r="276" spans="1:1" ht="16">
      <c r="A276" s="2"/>
    </row>
    <row r="277" spans="1:1" ht="16">
      <c r="A277" s="2"/>
    </row>
    <row r="278" spans="1:1" ht="16">
      <c r="A278" s="2"/>
    </row>
    <row r="279" spans="1:1" ht="16">
      <c r="A279" s="2"/>
    </row>
    <row r="280" spans="1:1" ht="16">
      <c r="A280" s="2"/>
    </row>
    <row r="281" spans="1:1" ht="16">
      <c r="A281" s="2"/>
    </row>
    <row r="282" spans="1:1" ht="16">
      <c r="A282" s="2"/>
    </row>
    <row r="283" spans="1:1" ht="16">
      <c r="A283" s="2"/>
    </row>
    <row r="284" spans="1:1" ht="16">
      <c r="A284" s="2"/>
    </row>
    <row r="285" spans="1:1" ht="16">
      <c r="A285" s="2"/>
    </row>
    <row r="286" spans="1:1" ht="16">
      <c r="A286" s="2"/>
    </row>
    <row r="287" spans="1:1" ht="16">
      <c r="A287" s="2"/>
    </row>
    <row r="288" spans="1:1" ht="16">
      <c r="A288" s="2"/>
    </row>
    <row r="289" spans="1:1" ht="16">
      <c r="A289" s="2"/>
    </row>
    <row r="290" spans="1:1" ht="16">
      <c r="A290" s="2"/>
    </row>
    <row r="291" spans="1:1" ht="16">
      <c r="A291" s="2"/>
    </row>
    <row r="292" spans="1:1" ht="16">
      <c r="A292" s="2"/>
    </row>
    <row r="293" spans="1:1" ht="16">
      <c r="A293" s="2"/>
    </row>
    <row r="294" spans="1:1" ht="16">
      <c r="A294" s="2"/>
    </row>
    <row r="295" spans="1:1" ht="16">
      <c r="A295" s="2"/>
    </row>
    <row r="296" spans="1:1" ht="16">
      <c r="A296" s="2"/>
    </row>
    <row r="297" spans="1:1" ht="16">
      <c r="A297" s="2"/>
    </row>
    <row r="298" spans="1:1" ht="16">
      <c r="A298" s="2"/>
    </row>
    <row r="299" spans="1:1" ht="16">
      <c r="A299" s="2"/>
    </row>
    <row r="300" spans="1:1" ht="16">
      <c r="A300" s="2"/>
    </row>
    <row r="301" spans="1:1" ht="16">
      <c r="A301" s="2"/>
    </row>
    <row r="302" spans="1:1" ht="16">
      <c r="A302" s="2"/>
    </row>
    <row r="303" spans="1:1" ht="16">
      <c r="A303" s="2"/>
    </row>
    <row r="304" spans="1:1" ht="16">
      <c r="A304" s="2"/>
    </row>
    <row r="305" spans="1:1" ht="16">
      <c r="A305" s="2"/>
    </row>
    <row r="306" spans="1:1" ht="16">
      <c r="A306" s="2"/>
    </row>
    <row r="307" spans="1:1" ht="16">
      <c r="A307" s="2"/>
    </row>
    <row r="308" spans="1:1" ht="16">
      <c r="A308" s="2"/>
    </row>
    <row r="309" spans="1:1" ht="16">
      <c r="A309" s="2"/>
    </row>
    <row r="310" spans="1:1" ht="16">
      <c r="A310" s="2"/>
    </row>
    <row r="311" spans="1:1" ht="16">
      <c r="A311" s="2"/>
    </row>
    <row r="312" spans="1:1" ht="16">
      <c r="A312" s="2"/>
    </row>
    <row r="313" spans="1:1" ht="16">
      <c r="A313" s="2"/>
    </row>
    <row r="314" spans="1:1" ht="16">
      <c r="A314" s="2"/>
    </row>
    <row r="315" spans="1:1" ht="16">
      <c r="A315" s="2"/>
    </row>
    <row r="316" spans="1:1" ht="16">
      <c r="A316" s="2"/>
    </row>
    <row r="317" spans="1:1" ht="16">
      <c r="A317" s="2"/>
    </row>
    <row r="318" spans="1:1" ht="16">
      <c r="A318" s="2"/>
    </row>
    <row r="319" spans="1:1" ht="16">
      <c r="A319" s="2"/>
    </row>
    <row r="320" spans="1:1" ht="16">
      <c r="A320" s="2"/>
    </row>
    <row r="321" spans="1:1" ht="16">
      <c r="A321" s="2"/>
    </row>
    <row r="322" spans="1:1" ht="16">
      <c r="A322" s="2"/>
    </row>
    <row r="323" spans="1:1" ht="16">
      <c r="A323" s="2"/>
    </row>
    <row r="324" spans="1:1" ht="16">
      <c r="A324" s="2"/>
    </row>
    <row r="325" spans="1:1" ht="16">
      <c r="A325" s="2"/>
    </row>
    <row r="326" spans="1:1" ht="16">
      <c r="A326" s="2"/>
    </row>
    <row r="327" spans="1:1" ht="16">
      <c r="A327" s="2"/>
    </row>
    <row r="328" spans="1:1" ht="16">
      <c r="A328" s="2"/>
    </row>
    <row r="329" spans="1:1" ht="16">
      <c r="A329" s="2"/>
    </row>
    <row r="330" spans="1:1" ht="16">
      <c r="A330" s="2"/>
    </row>
    <row r="331" spans="1:1" ht="16">
      <c r="A331" s="2"/>
    </row>
    <row r="332" spans="1:1" ht="16">
      <c r="A332" s="2"/>
    </row>
    <row r="333" spans="1:1" ht="16">
      <c r="A333" s="2"/>
    </row>
    <row r="334" spans="1:1" ht="16">
      <c r="A334" s="2"/>
    </row>
    <row r="335" spans="1:1" ht="16">
      <c r="A335" s="2"/>
    </row>
    <row r="336" spans="1:1" ht="16">
      <c r="A336" s="2"/>
    </row>
    <row r="337" spans="1:1" ht="16">
      <c r="A337" s="2"/>
    </row>
    <row r="338" spans="1:1" ht="16">
      <c r="A338" s="2"/>
    </row>
    <row r="339" spans="1:1" ht="16">
      <c r="A339" s="2"/>
    </row>
    <row r="340" spans="1:1" ht="16">
      <c r="A340" s="2"/>
    </row>
    <row r="341" spans="1:1" ht="16">
      <c r="A341" s="2"/>
    </row>
    <row r="342" spans="1:1" ht="16">
      <c r="A342" s="2"/>
    </row>
    <row r="343" spans="1:1" ht="16">
      <c r="A343" s="2"/>
    </row>
    <row r="344" spans="1:1" ht="16">
      <c r="A344" s="2"/>
    </row>
    <row r="345" spans="1:1" ht="16">
      <c r="A345" s="2"/>
    </row>
    <row r="346" spans="1:1" ht="16">
      <c r="A346" s="2"/>
    </row>
    <row r="347" spans="1:1" ht="16">
      <c r="A347" s="2"/>
    </row>
    <row r="348" spans="1:1" ht="16">
      <c r="A348" s="2"/>
    </row>
    <row r="349" spans="1:1" ht="16">
      <c r="A349" s="2"/>
    </row>
    <row r="350" spans="1:1" ht="16">
      <c r="A350" s="2"/>
    </row>
    <row r="351" spans="1:1" ht="16">
      <c r="A351" s="2"/>
    </row>
    <row r="352" spans="1:1" ht="16">
      <c r="A352" s="2"/>
    </row>
    <row r="353" spans="1:1" ht="16">
      <c r="A353" s="2"/>
    </row>
    <row r="354" spans="1:1" ht="16">
      <c r="A354" s="2"/>
    </row>
    <row r="355" spans="1:1" ht="16">
      <c r="A355" s="2"/>
    </row>
    <row r="356" spans="1:1" ht="16">
      <c r="A356" s="2"/>
    </row>
    <row r="357" spans="1:1" ht="16">
      <c r="A357" s="2"/>
    </row>
    <row r="358" spans="1:1" ht="16">
      <c r="A358" s="2"/>
    </row>
    <row r="359" spans="1:1" ht="16">
      <c r="A359" s="2"/>
    </row>
    <row r="360" spans="1:1" ht="16">
      <c r="A360" s="2"/>
    </row>
    <row r="361" spans="1:1" ht="16">
      <c r="A361" s="2"/>
    </row>
    <row r="362" spans="1:1" ht="16">
      <c r="A362" s="2"/>
    </row>
    <row r="363" spans="1:1" ht="16">
      <c r="A363" s="2"/>
    </row>
    <row r="364" spans="1:1" ht="16">
      <c r="A364" s="2"/>
    </row>
    <row r="365" spans="1:1" ht="16">
      <c r="A365" s="2"/>
    </row>
    <row r="366" spans="1:1" ht="16">
      <c r="A366" s="2"/>
    </row>
    <row r="367" spans="1:1" ht="16">
      <c r="A367" s="2"/>
    </row>
    <row r="368" spans="1:1" ht="16">
      <c r="A368" s="2"/>
    </row>
    <row r="369" spans="1:1" ht="16">
      <c r="A369" s="2"/>
    </row>
    <row r="370" spans="1:1" ht="16">
      <c r="A370" s="2"/>
    </row>
    <row r="371" spans="1:1" ht="16">
      <c r="A371" s="2"/>
    </row>
    <row r="372" spans="1:1" ht="16">
      <c r="A372" s="2"/>
    </row>
    <row r="373" spans="1:1" ht="16">
      <c r="A373" s="2"/>
    </row>
    <row r="374" spans="1:1" ht="16">
      <c r="A374" s="2"/>
    </row>
    <row r="375" spans="1:1" ht="16">
      <c r="A375" s="2"/>
    </row>
    <row r="376" spans="1:1" ht="16">
      <c r="A376" s="2"/>
    </row>
    <row r="377" spans="1:1" ht="16">
      <c r="A377" s="2"/>
    </row>
    <row r="378" spans="1:1" ht="16">
      <c r="A378" s="2"/>
    </row>
    <row r="379" spans="1:1" ht="16">
      <c r="A379" s="2"/>
    </row>
    <row r="380" spans="1:1" ht="16">
      <c r="A380" s="2"/>
    </row>
    <row r="381" spans="1:1" ht="16">
      <c r="A381" s="2"/>
    </row>
    <row r="382" spans="1:1" ht="16">
      <c r="A382" s="2"/>
    </row>
    <row r="383" spans="1:1" ht="16">
      <c r="A383" s="2"/>
    </row>
    <row r="384" spans="1:1" ht="16">
      <c r="A384" s="2"/>
    </row>
    <row r="385" spans="1:1" ht="16">
      <c r="A385" s="2"/>
    </row>
    <row r="386" spans="1:1" ht="16">
      <c r="A386" s="2"/>
    </row>
    <row r="387" spans="1:1" ht="16">
      <c r="A387" s="2"/>
    </row>
    <row r="388" spans="1:1" ht="16">
      <c r="A388" s="2"/>
    </row>
    <row r="389" spans="1:1" ht="16">
      <c r="A389" s="2"/>
    </row>
    <row r="390" spans="1:1" ht="16">
      <c r="A390" s="2"/>
    </row>
    <row r="391" spans="1:1" ht="16">
      <c r="A391" s="2"/>
    </row>
    <row r="392" spans="1:1" ht="16">
      <c r="A392" s="2"/>
    </row>
    <row r="393" spans="1:1" ht="16">
      <c r="A393" s="2"/>
    </row>
    <row r="394" spans="1:1" ht="16">
      <c r="A394" s="2"/>
    </row>
    <row r="395" spans="1:1" ht="16">
      <c r="A395" s="2"/>
    </row>
    <row r="396" spans="1:1" ht="16">
      <c r="A396" s="2"/>
    </row>
    <row r="397" spans="1:1" ht="16">
      <c r="A397" s="2"/>
    </row>
    <row r="398" spans="1:1" ht="16">
      <c r="A398" s="2"/>
    </row>
    <row r="399" spans="1:1" ht="16">
      <c r="A399" s="2"/>
    </row>
    <row r="400" spans="1:1" ht="16">
      <c r="A400" s="2"/>
    </row>
    <row r="401" spans="1:1" ht="16">
      <c r="A401" s="2"/>
    </row>
    <row r="402" spans="1:1" ht="16">
      <c r="A402" s="2"/>
    </row>
    <row r="403" spans="1:1" ht="16">
      <c r="A403" s="2"/>
    </row>
    <row r="404" spans="1:1" ht="16">
      <c r="A404" s="2"/>
    </row>
    <row r="405" spans="1:1" ht="16">
      <c r="A405" s="2"/>
    </row>
    <row r="406" spans="1:1" ht="16">
      <c r="A406" s="2"/>
    </row>
    <row r="407" spans="1:1" ht="16">
      <c r="A407" s="2"/>
    </row>
    <row r="408" spans="1:1" ht="16">
      <c r="A408" s="2"/>
    </row>
    <row r="409" spans="1:1" ht="16">
      <c r="A409" s="2"/>
    </row>
    <row r="410" spans="1:1" ht="16">
      <c r="A410" s="2"/>
    </row>
    <row r="411" spans="1:1" ht="16">
      <c r="A411" s="2"/>
    </row>
    <row r="412" spans="1:1" ht="16">
      <c r="A412" s="2"/>
    </row>
    <row r="413" spans="1:1" ht="16">
      <c r="A413" s="2"/>
    </row>
    <row r="414" spans="1:1" ht="16">
      <c r="A414" s="2"/>
    </row>
    <row r="415" spans="1:1" ht="16">
      <c r="A415" s="2"/>
    </row>
    <row r="416" spans="1:1" ht="16">
      <c r="A416" s="2"/>
    </row>
    <row r="417" spans="1:1" ht="16">
      <c r="A417" s="2"/>
    </row>
    <row r="418" spans="1:1" ht="16">
      <c r="A418" s="2"/>
    </row>
    <row r="419" spans="1:1" ht="16">
      <c r="A419" s="2"/>
    </row>
    <row r="420" spans="1:1" ht="16">
      <c r="A420" s="2"/>
    </row>
    <row r="421" spans="1:1" ht="16">
      <c r="A421" s="2"/>
    </row>
    <row r="422" spans="1:1" ht="16">
      <c r="A422" s="2"/>
    </row>
    <row r="423" spans="1:1" ht="16">
      <c r="A423" s="2"/>
    </row>
    <row r="424" spans="1:1" ht="16">
      <c r="A424" s="2"/>
    </row>
    <row r="425" spans="1:1" ht="16">
      <c r="A425" s="2"/>
    </row>
    <row r="426" spans="1:1" ht="16">
      <c r="A426" s="2"/>
    </row>
    <row r="427" spans="1:1" ht="16">
      <c r="A427" s="2"/>
    </row>
    <row r="428" spans="1:1" ht="16">
      <c r="A428" s="2"/>
    </row>
    <row r="429" spans="1:1" ht="16">
      <c r="A429" s="2"/>
    </row>
    <row r="430" spans="1:1" ht="16">
      <c r="A430" s="2"/>
    </row>
    <row r="431" spans="1:1" ht="16">
      <c r="A431" s="2"/>
    </row>
    <row r="432" spans="1:1" ht="16">
      <c r="A432" s="2"/>
    </row>
    <row r="433" spans="1:1" ht="16">
      <c r="A433" s="2"/>
    </row>
    <row r="434" spans="1:1" ht="16">
      <c r="A434" s="2"/>
    </row>
    <row r="435" spans="1:1" ht="16">
      <c r="A435" s="2"/>
    </row>
    <row r="436" spans="1:1" ht="16">
      <c r="A436" s="2"/>
    </row>
    <row r="437" spans="1:1" ht="16">
      <c r="A437" s="2"/>
    </row>
    <row r="438" spans="1:1" ht="16">
      <c r="A438" s="2"/>
    </row>
    <row r="439" spans="1:1" ht="16">
      <c r="A439" s="2"/>
    </row>
    <row r="440" spans="1:1" ht="16">
      <c r="A440" s="2"/>
    </row>
    <row r="441" spans="1:1" ht="16">
      <c r="A441" s="2"/>
    </row>
    <row r="442" spans="1:1" ht="16">
      <c r="A442" s="2"/>
    </row>
    <row r="443" spans="1:1" ht="16">
      <c r="A443" s="2"/>
    </row>
    <row r="444" spans="1:1" ht="16">
      <c r="A444" s="2"/>
    </row>
    <row r="445" spans="1:1" ht="16">
      <c r="A445" s="2"/>
    </row>
    <row r="446" spans="1:1" ht="16">
      <c r="A446" s="2"/>
    </row>
    <row r="447" spans="1:1" ht="16">
      <c r="A447" s="2"/>
    </row>
    <row r="448" spans="1:1" ht="16">
      <c r="A448" s="2"/>
    </row>
    <row r="449" spans="1:1" ht="16">
      <c r="A449" s="2"/>
    </row>
    <row r="450" spans="1:1" ht="16">
      <c r="A450" s="2"/>
    </row>
    <row r="451" spans="1:1" ht="16">
      <c r="A451" s="2"/>
    </row>
    <row r="452" spans="1:1" ht="16">
      <c r="A452" s="2"/>
    </row>
    <row r="453" spans="1:1" ht="16">
      <c r="A453" s="2"/>
    </row>
    <row r="454" spans="1:1" ht="16">
      <c r="A454" s="2"/>
    </row>
    <row r="455" spans="1:1" ht="16">
      <c r="A455" s="2"/>
    </row>
    <row r="456" spans="1:1" ht="16">
      <c r="A456" s="2"/>
    </row>
    <row r="457" spans="1:1" ht="16">
      <c r="A457" s="2"/>
    </row>
    <row r="458" spans="1:1" ht="16">
      <c r="A458" s="2"/>
    </row>
    <row r="459" spans="1:1" ht="16">
      <c r="A459" s="2"/>
    </row>
    <row r="460" spans="1:1" ht="16">
      <c r="A460" s="2"/>
    </row>
    <row r="461" spans="1:1" ht="16">
      <c r="A461" s="2"/>
    </row>
    <row r="462" spans="1:1" ht="16">
      <c r="A462" s="2"/>
    </row>
    <row r="463" spans="1:1" ht="16">
      <c r="A463" s="2"/>
    </row>
    <row r="464" spans="1:1" ht="16">
      <c r="A464" s="2"/>
    </row>
    <row r="465" spans="1:1" ht="16">
      <c r="A465" s="2"/>
    </row>
    <row r="466" spans="1:1" ht="16">
      <c r="A466" s="2"/>
    </row>
    <row r="467" spans="1:1" ht="16">
      <c r="A467" s="2"/>
    </row>
    <row r="468" spans="1:1" ht="16">
      <c r="A468" s="2"/>
    </row>
    <row r="469" spans="1:1" ht="16">
      <c r="A469" s="2"/>
    </row>
    <row r="470" spans="1:1" ht="16">
      <c r="A470" s="2"/>
    </row>
    <row r="471" spans="1:1" ht="16">
      <c r="A471" s="2"/>
    </row>
    <row r="472" spans="1:1" ht="16">
      <c r="A472" s="2"/>
    </row>
    <row r="473" spans="1:1" ht="16">
      <c r="A473" s="2"/>
    </row>
    <row r="474" spans="1:1" ht="16">
      <c r="A474" s="2"/>
    </row>
    <row r="475" spans="1:1" ht="16">
      <c r="A475" s="2"/>
    </row>
    <row r="476" spans="1:1" ht="16">
      <c r="A476" s="2"/>
    </row>
    <row r="477" spans="1:1" ht="16">
      <c r="A477" s="2"/>
    </row>
    <row r="478" spans="1:1" ht="16">
      <c r="A478" s="2"/>
    </row>
    <row r="479" spans="1:1" ht="16">
      <c r="A479" s="2"/>
    </row>
    <row r="480" spans="1:1" ht="16">
      <c r="A480" s="2"/>
    </row>
    <row r="481" spans="1:1" ht="16">
      <c r="A481" s="2"/>
    </row>
    <row r="482" spans="1:1" ht="16">
      <c r="A482" s="2"/>
    </row>
    <row r="483" spans="1:1" ht="16">
      <c r="A483" s="2"/>
    </row>
    <row r="484" spans="1:1" ht="16">
      <c r="A484" s="2"/>
    </row>
    <row r="485" spans="1:1" ht="16">
      <c r="A485" s="2"/>
    </row>
    <row r="486" spans="1:1" ht="16">
      <c r="A486" s="2"/>
    </row>
    <row r="487" spans="1:1" ht="16">
      <c r="A487" s="2"/>
    </row>
    <row r="488" spans="1:1" ht="16">
      <c r="A488" s="2"/>
    </row>
    <row r="489" spans="1:1" ht="16">
      <c r="A489" s="2"/>
    </row>
    <row r="490" spans="1:1" ht="16">
      <c r="A490" s="2"/>
    </row>
    <row r="491" spans="1:1" ht="16">
      <c r="A491" s="2"/>
    </row>
    <row r="492" spans="1:1" ht="16">
      <c r="A492" s="2"/>
    </row>
    <row r="493" spans="1:1" ht="16">
      <c r="A493" s="2"/>
    </row>
    <row r="494" spans="1:1" ht="16">
      <c r="A494" s="2"/>
    </row>
    <row r="495" spans="1:1" ht="16">
      <c r="A495" s="2"/>
    </row>
    <row r="496" spans="1:1" ht="16">
      <c r="A496" s="2"/>
    </row>
    <row r="497" spans="1:1" ht="16">
      <c r="A497" s="2"/>
    </row>
    <row r="498" spans="1:1" ht="16">
      <c r="A498" s="2"/>
    </row>
    <row r="499" spans="1:1" ht="16">
      <c r="A499" s="2"/>
    </row>
    <row r="500" spans="1:1" ht="16">
      <c r="A500" s="2"/>
    </row>
    <row r="501" spans="1:1" ht="16">
      <c r="A501" s="2"/>
    </row>
    <row r="502" spans="1:1" ht="16">
      <c r="A502" s="2"/>
    </row>
    <row r="503" spans="1:1" ht="16">
      <c r="A503" s="2"/>
    </row>
    <row r="504" spans="1:1" ht="16">
      <c r="A504" s="2"/>
    </row>
    <row r="505" spans="1:1" ht="16">
      <c r="A505" s="2"/>
    </row>
    <row r="506" spans="1:1" ht="16">
      <c r="A506" s="2"/>
    </row>
    <row r="507" spans="1:1" ht="16">
      <c r="A507" s="2"/>
    </row>
    <row r="508" spans="1:1" ht="16">
      <c r="A508" s="2"/>
    </row>
    <row r="509" spans="1:1" ht="16">
      <c r="A509" s="2"/>
    </row>
    <row r="510" spans="1:1" ht="16">
      <c r="A510" s="2"/>
    </row>
    <row r="511" spans="1:1" ht="16">
      <c r="A511" s="2"/>
    </row>
    <row r="512" spans="1:1" ht="16">
      <c r="A512" s="2"/>
    </row>
    <row r="513" spans="1:1" ht="16">
      <c r="A513" s="2"/>
    </row>
    <row r="514" spans="1:1" ht="16">
      <c r="A514" s="2"/>
    </row>
    <row r="515" spans="1:1" ht="16">
      <c r="A515" s="2"/>
    </row>
    <row r="516" spans="1:1" ht="16">
      <c r="A516" s="2"/>
    </row>
    <row r="517" spans="1:1" ht="16">
      <c r="A517" s="2"/>
    </row>
    <row r="518" spans="1:1" ht="16">
      <c r="A518" s="2"/>
    </row>
    <row r="519" spans="1:1" ht="16">
      <c r="A519" s="2"/>
    </row>
    <row r="520" spans="1:1" ht="16">
      <c r="A520" s="2"/>
    </row>
    <row r="521" spans="1:1" ht="16">
      <c r="A521" s="2"/>
    </row>
    <row r="522" spans="1:1" ht="16">
      <c r="A522" s="2"/>
    </row>
    <row r="523" spans="1:1" ht="16">
      <c r="A523" s="2"/>
    </row>
    <row r="524" spans="1:1" ht="16">
      <c r="A524" s="2"/>
    </row>
    <row r="525" spans="1:1" ht="16">
      <c r="A525" s="2"/>
    </row>
    <row r="526" spans="1:1" ht="16">
      <c r="A526" s="2"/>
    </row>
    <row r="527" spans="1:1" ht="16">
      <c r="A527" s="2"/>
    </row>
    <row r="528" spans="1:1" ht="16">
      <c r="A528" s="2"/>
    </row>
    <row r="529" spans="1:1" ht="16">
      <c r="A529" s="2"/>
    </row>
    <row r="530" spans="1:1" ht="16">
      <c r="A530" s="2"/>
    </row>
    <row r="531" spans="1:1" ht="16">
      <c r="A531" s="2"/>
    </row>
    <row r="532" spans="1:1" ht="16">
      <c r="A532" s="2"/>
    </row>
    <row r="533" spans="1:1" ht="16">
      <c r="A533" s="2"/>
    </row>
    <row r="534" spans="1:1" ht="16">
      <c r="A534" s="2"/>
    </row>
    <row r="535" spans="1:1" ht="16">
      <c r="A535" s="2"/>
    </row>
    <row r="536" spans="1:1" ht="16">
      <c r="A536" s="2"/>
    </row>
    <row r="537" spans="1:1" ht="16">
      <c r="A537" s="2"/>
    </row>
    <row r="538" spans="1:1" ht="16">
      <c r="A538" s="2"/>
    </row>
    <row r="539" spans="1:1" ht="16">
      <c r="A539" s="2"/>
    </row>
    <row r="540" spans="1:1" ht="16">
      <c r="A540" s="2"/>
    </row>
    <row r="541" spans="1:1" ht="16">
      <c r="A541" s="2"/>
    </row>
    <row r="542" spans="1:1" ht="16">
      <c r="A542" s="2"/>
    </row>
    <row r="543" spans="1:1" ht="16">
      <c r="A543" s="2"/>
    </row>
    <row r="544" spans="1:1" ht="16">
      <c r="A544" s="2"/>
    </row>
    <row r="545" spans="1:1" ht="16">
      <c r="A545" s="2"/>
    </row>
    <row r="546" spans="1:1" ht="16">
      <c r="A546" s="2"/>
    </row>
    <row r="547" spans="1:1" ht="16">
      <c r="A547" s="2"/>
    </row>
    <row r="548" spans="1:1" ht="16">
      <c r="A548" s="2"/>
    </row>
    <row r="549" spans="1:1" ht="16">
      <c r="A549" s="2"/>
    </row>
    <row r="550" spans="1:1" ht="16">
      <c r="A550" s="2"/>
    </row>
    <row r="551" spans="1:1" ht="16">
      <c r="A551" s="2"/>
    </row>
    <row r="552" spans="1:1" ht="16">
      <c r="A552" s="2"/>
    </row>
    <row r="553" spans="1:1" ht="16">
      <c r="A553" s="2"/>
    </row>
    <row r="554" spans="1:1" ht="16">
      <c r="A554" s="2"/>
    </row>
    <row r="555" spans="1:1" ht="16">
      <c r="A555" s="2"/>
    </row>
    <row r="556" spans="1:1" ht="16">
      <c r="A556" s="2"/>
    </row>
    <row r="557" spans="1:1" ht="16">
      <c r="A557" s="2"/>
    </row>
    <row r="558" spans="1:1" ht="16">
      <c r="A558" s="2"/>
    </row>
    <row r="559" spans="1:1" ht="16">
      <c r="A559" s="2"/>
    </row>
    <row r="560" spans="1:1" ht="16">
      <c r="A560" s="2"/>
    </row>
    <row r="561" spans="1:1" ht="16">
      <c r="A561" s="2"/>
    </row>
    <row r="562" spans="1:1" ht="16">
      <c r="A562" s="2"/>
    </row>
    <row r="563" spans="1:1" ht="16">
      <c r="A563" s="2"/>
    </row>
    <row r="564" spans="1:1" ht="16">
      <c r="A564" s="2"/>
    </row>
    <row r="565" spans="1:1" ht="16">
      <c r="A565" s="2"/>
    </row>
    <row r="566" spans="1:1" ht="16">
      <c r="A566" s="2"/>
    </row>
    <row r="567" spans="1:1" ht="16">
      <c r="A567" s="2"/>
    </row>
    <row r="568" spans="1:1" ht="16">
      <c r="A568" s="2"/>
    </row>
    <row r="569" spans="1:1" ht="16">
      <c r="A569" s="2"/>
    </row>
    <row r="570" spans="1:1" ht="16">
      <c r="A570" s="2"/>
    </row>
    <row r="571" spans="1:1" ht="16">
      <c r="A571" s="2"/>
    </row>
    <row r="572" spans="1:1" ht="16">
      <c r="A572" s="2"/>
    </row>
    <row r="573" spans="1:1" ht="16">
      <c r="A573" s="2"/>
    </row>
    <row r="574" spans="1:1" ht="16">
      <c r="A574" s="2"/>
    </row>
    <row r="575" spans="1:1" ht="16">
      <c r="A575" s="2"/>
    </row>
    <row r="576" spans="1:1" ht="16">
      <c r="A576" s="2"/>
    </row>
    <row r="577" spans="1:1" ht="16">
      <c r="A577" s="2"/>
    </row>
    <row r="578" spans="1:1" ht="16">
      <c r="A578" s="2"/>
    </row>
    <row r="579" spans="1:1" ht="16">
      <c r="A579" s="2"/>
    </row>
    <row r="580" spans="1:1" ht="16">
      <c r="A580" s="2"/>
    </row>
    <row r="581" spans="1:1" ht="16">
      <c r="A581" s="2"/>
    </row>
    <row r="582" spans="1:1" ht="16">
      <c r="A582" s="2"/>
    </row>
    <row r="583" spans="1:1" ht="16">
      <c r="A583" s="2"/>
    </row>
    <row r="584" spans="1:1" ht="16">
      <c r="A584" s="2"/>
    </row>
    <row r="585" spans="1:1" ht="16">
      <c r="A585" s="2"/>
    </row>
    <row r="586" spans="1:1" ht="16">
      <c r="A586" s="2"/>
    </row>
    <row r="587" spans="1:1" ht="16">
      <c r="A587" s="2"/>
    </row>
    <row r="588" spans="1:1" ht="16">
      <c r="A588" s="2"/>
    </row>
    <row r="589" spans="1:1" ht="16">
      <c r="A589" s="2"/>
    </row>
    <row r="590" spans="1:1" ht="16">
      <c r="A590" s="2"/>
    </row>
    <row r="591" spans="1:1" ht="16">
      <c r="A591" s="2"/>
    </row>
    <row r="592" spans="1:1" ht="16">
      <c r="A592" s="2"/>
    </row>
    <row r="593" spans="1:1" ht="16">
      <c r="A593" s="2"/>
    </row>
    <row r="594" spans="1:1" ht="16">
      <c r="A594" s="2"/>
    </row>
    <row r="595" spans="1:1" ht="16">
      <c r="A595" s="2"/>
    </row>
    <row r="596" spans="1:1" ht="16">
      <c r="A596" s="2"/>
    </row>
    <row r="597" spans="1:1" ht="16">
      <c r="A597" s="2"/>
    </row>
    <row r="598" spans="1:1" ht="16">
      <c r="A598" s="2"/>
    </row>
    <row r="599" spans="1:1" ht="16">
      <c r="A599" s="2"/>
    </row>
    <row r="600" spans="1:1" ht="16">
      <c r="A600" s="2"/>
    </row>
    <row r="601" spans="1:1" ht="16">
      <c r="A601" s="2"/>
    </row>
    <row r="602" spans="1:1" ht="16">
      <c r="A602" s="2"/>
    </row>
    <row r="603" spans="1:1" ht="16">
      <c r="A603" s="2"/>
    </row>
    <row r="604" spans="1:1" ht="16">
      <c r="A604" s="2"/>
    </row>
    <row r="605" spans="1:1" ht="16">
      <c r="A605" s="2"/>
    </row>
    <row r="606" spans="1:1" ht="16">
      <c r="A606" s="2"/>
    </row>
    <row r="607" spans="1:1" ht="16">
      <c r="A607" s="2"/>
    </row>
    <row r="608" spans="1:1" ht="16">
      <c r="A608" s="2"/>
    </row>
    <row r="609" spans="1:1" ht="16">
      <c r="A609" s="2"/>
    </row>
    <row r="610" spans="1:1" ht="16">
      <c r="A610" s="2"/>
    </row>
    <row r="611" spans="1:1" ht="16">
      <c r="A611" s="2"/>
    </row>
    <row r="612" spans="1:1" ht="16">
      <c r="A612" s="2"/>
    </row>
    <row r="613" spans="1:1" ht="16">
      <c r="A613" s="2"/>
    </row>
    <row r="614" spans="1:1" ht="16">
      <c r="A614" s="2"/>
    </row>
    <row r="615" spans="1:1" ht="16">
      <c r="A615" s="2"/>
    </row>
    <row r="616" spans="1:1" ht="16">
      <c r="A616" s="2"/>
    </row>
    <row r="617" spans="1:1" ht="16">
      <c r="A617" s="2"/>
    </row>
    <row r="618" spans="1:1" ht="16">
      <c r="A618" s="2"/>
    </row>
    <row r="619" spans="1:1" ht="16">
      <c r="A619" s="2"/>
    </row>
    <row r="620" spans="1:1" ht="16">
      <c r="A620" s="2"/>
    </row>
    <row r="621" spans="1:1" ht="16">
      <c r="A621" s="2"/>
    </row>
    <row r="622" spans="1:1" ht="16">
      <c r="A622" s="2"/>
    </row>
    <row r="623" spans="1:1" ht="16">
      <c r="A623" s="2"/>
    </row>
    <row r="624" spans="1:1" ht="16">
      <c r="A624" s="2"/>
    </row>
    <row r="625" spans="1:1" ht="16">
      <c r="A625" s="2"/>
    </row>
    <row r="626" spans="1:1" ht="16">
      <c r="A626" s="2"/>
    </row>
    <row r="627" spans="1:1" ht="16">
      <c r="A627" s="2"/>
    </row>
    <row r="628" spans="1:1" ht="16">
      <c r="A628" s="2"/>
    </row>
    <row r="629" spans="1:1" ht="16">
      <c r="A629" s="2"/>
    </row>
    <row r="630" spans="1:1" ht="16">
      <c r="A630" s="2"/>
    </row>
    <row r="631" spans="1:1" ht="16">
      <c r="A631" s="2"/>
    </row>
    <row r="632" spans="1:1" ht="16">
      <c r="A632" s="2"/>
    </row>
    <row r="633" spans="1:1" ht="16">
      <c r="A633" s="2"/>
    </row>
    <row r="634" spans="1:1" ht="16">
      <c r="A634" s="2"/>
    </row>
    <row r="635" spans="1:1" ht="16">
      <c r="A635" s="2"/>
    </row>
    <row r="636" spans="1:1" ht="16">
      <c r="A636" s="2"/>
    </row>
    <row r="637" spans="1:1" ht="16">
      <c r="A637" s="2"/>
    </row>
    <row r="638" spans="1:1" ht="16">
      <c r="A638" s="2"/>
    </row>
    <row r="639" spans="1:1" ht="16">
      <c r="A639" s="2"/>
    </row>
    <row r="640" spans="1:1" ht="16">
      <c r="A640" s="2"/>
    </row>
    <row r="641" spans="1:1" ht="16">
      <c r="A641" s="2"/>
    </row>
    <row r="642" spans="1:1" ht="16">
      <c r="A642" s="2"/>
    </row>
    <row r="643" spans="1:1" ht="16">
      <c r="A643" s="2"/>
    </row>
    <row r="644" spans="1:1" ht="16">
      <c r="A644" s="2"/>
    </row>
    <row r="645" spans="1:1" ht="16">
      <c r="A645" s="2"/>
    </row>
    <row r="646" spans="1:1" ht="16">
      <c r="A646" s="2"/>
    </row>
    <row r="647" spans="1:1" ht="16">
      <c r="A647" s="2"/>
    </row>
    <row r="648" spans="1:1" ht="16">
      <c r="A648" s="2"/>
    </row>
    <row r="649" spans="1:1" ht="16">
      <c r="A649" s="2"/>
    </row>
    <row r="650" spans="1:1" ht="16">
      <c r="A650" s="2"/>
    </row>
    <row r="651" spans="1:1" ht="16">
      <c r="A651" s="2"/>
    </row>
    <row r="652" spans="1:1" ht="16">
      <c r="A652" s="2"/>
    </row>
    <row r="653" spans="1:1" ht="16">
      <c r="A653" s="2"/>
    </row>
    <row r="654" spans="1:1" ht="16">
      <c r="A654" s="2"/>
    </row>
    <row r="655" spans="1:1" ht="16">
      <c r="A655" s="2"/>
    </row>
    <row r="656" spans="1:1" ht="16">
      <c r="A656" s="2"/>
    </row>
    <row r="657" spans="1:1" ht="16">
      <c r="A657" s="2"/>
    </row>
    <row r="658" spans="1:1" ht="16">
      <c r="A658" s="2"/>
    </row>
    <row r="659" spans="1:1" ht="16">
      <c r="A659" s="2"/>
    </row>
    <row r="660" spans="1:1" ht="16">
      <c r="A660" s="2"/>
    </row>
    <row r="661" spans="1:1" ht="16">
      <c r="A661" s="2"/>
    </row>
    <row r="662" spans="1:1" ht="16">
      <c r="A662" s="2"/>
    </row>
    <row r="663" spans="1:1" ht="16">
      <c r="A663" s="2"/>
    </row>
    <row r="664" spans="1:1" ht="16">
      <c r="A664" s="2"/>
    </row>
    <row r="665" spans="1:1" ht="16">
      <c r="A665" s="2"/>
    </row>
    <row r="666" spans="1:1" ht="16">
      <c r="A666" s="2"/>
    </row>
    <row r="667" spans="1:1" ht="16">
      <c r="A667" s="2"/>
    </row>
    <row r="668" spans="1:1" ht="16">
      <c r="A668" s="2"/>
    </row>
    <row r="669" spans="1:1" ht="16">
      <c r="A669" s="2"/>
    </row>
    <row r="670" spans="1:1" ht="16">
      <c r="A670" s="2"/>
    </row>
    <row r="671" spans="1:1" ht="16">
      <c r="A671" s="2"/>
    </row>
    <row r="672" spans="1:1" ht="16">
      <c r="A672" s="2"/>
    </row>
    <row r="673" spans="1:1" ht="16">
      <c r="A673" s="2"/>
    </row>
    <row r="674" spans="1:1" ht="16">
      <c r="A674" s="2"/>
    </row>
    <row r="675" spans="1:1" ht="16">
      <c r="A675" s="2"/>
    </row>
    <row r="676" spans="1:1" ht="16">
      <c r="A676" s="2"/>
    </row>
    <row r="677" spans="1:1" ht="16">
      <c r="A677" s="2"/>
    </row>
    <row r="678" spans="1:1" ht="16">
      <c r="A678" s="2"/>
    </row>
    <row r="679" spans="1:1" ht="16">
      <c r="A679" s="2"/>
    </row>
    <row r="680" spans="1:1" ht="16">
      <c r="A680" s="2"/>
    </row>
    <row r="681" spans="1:1" ht="16">
      <c r="A681" s="2"/>
    </row>
    <row r="682" spans="1:1" ht="16">
      <c r="A682" s="2"/>
    </row>
    <row r="683" spans="1:1" ht="16">
      <c r="A683" s="2"/>
    </row>
    <row r="684" spans="1:1" ht="16">
      <c r="A684" s="2"/>
    </row>
    <row r="685" spans="1:1" ht="16">
      <c r="A685" s="2"/>
    </row>
    <row r="686" spans="1:1" ht="16">
      <c r="A686" s="2"/>
    </row>
    <row r="687" spans="1:1" ht="16">
      <c r="A687" s="2"/>
    </row>
    <row r="688" spans="1:1" ht="16">
      <c r="A688" s="2"/>
    </row>
    <row r="689" spans="1:1" ht="16">
      <c r="A689" s="2"/>
    </row>
    <row r="690" spans="1:1" ht="16">
      <c r="A690" s="2"/>
    </row>
    <row r="691" spans="1:1" ht="16">
      <c r="A691" s="2"/>
    </row>
    <row r="692" spans="1:1" ht="16">
      <c r="A692" s="2"/>
    </row>
    <row r="693" spans="1:1" ht="16">
      <c r="A693" s="2"/>
    </row>
    <row r="694" spans="1:1" ht="16">
      <c r="A694" s="2"/>
    </row>
    <row r="695" spans="1:1" ht="16">
      <c r="A695" s="2"/>
    </row>
    <row r="696" spans="1:1" ht="16">
      <c r="A696" s="2"/>
    </row>
    <row r="697" spans="1:1" ht="16">
      <c r="A697" s="2"/>
    </row>
    <row r="698" spans="1:1" ht="16">
      <c r="A698" s="2"/>
    </row>
    <row r="699" spans="1:1" ht="16">
      <c r="A699" s="2"/>
    </row>
    <row r="700" spans="1:1" ht="16">
      <c r="A700" s="2"/>
    </row>
    <row r="701" spans="1:1" ht="16">
      <c r="A701" s="2"/>
    </row>
    <row r="702" spans="1:1" ht="16">
      <c r="A702" s="2"/>
    </row>
    <row r="703" spans="1:1" ht="16">
      <c r="A703" s="2"/>
    </row>
    <row r="704" spans="1:1" ht="16">
      <c r="A704" s="2"/>
    </row>
    <row r="705" spans="1:1" ht="16">
      <c r="A705" s="2"/>
    </row>
    <row r="706" spans="1:1" ht="16">
      <c r="A706" s="2"/>
    </row>
    <row r="707" spans="1:1" ht="16">
      <c r="A707" s="2"/>
    </row>
    <row r="708" spans="1:1" ht="16">
      <c r="A708" s="2"/>
    </row>
    <row r="709" spans="1:1" ht="16">
      <c r="A709" s="2"/>
    </row>
    <row r="710" spans="1:1" ht="16">
      <c r="A710" s="2"/>
    </row>
    <row r="711" spans="1:1" ht="16">
      <c r="A711" s="2"/>
    </row>
    <row r="712" spans="1:1" ht="16">
      <c r="A712" s="2"/>
    </row>
    <row r="713" spans="1:1" ht="16">
      <c r="A713" s="2"/>
    </row>
    <row r="714" spans="1:1" ht="16">
      <c r="A714" s="2"/>
    </row>
    <row r="715" spans="1:1" ht="16">
      <c r="A715" s="2"/>
    </row>
    <row r="716" spans="1:1" ht="16">
      <c r="A716" s="2"/>
    </row>
    <row r="717" spans="1:1" ht="16">
      <c r="A717" s="2"/>
    </row>
    <row r="718" spans="1:1" ht="16">
      <c r="A718" s="2"/>
    </row>
    <row r="719" spans="1:1" ht="16">
      <c r="A719" s="2"/>
    </row>
    <row r="720" spans="1:1" ht="16">
      <c r="A720" s="2"/>
    </row>
    <row r="721" spans="1:1" ht="16">
      <c r="A721" s="2"/>
    </row>
    <row r="722" spans="1:1" ht="16">
      <c r="A722" s="2"/>
    </row>
    <row r="723" spans="1:1" ht="16">
      <c r="A723" s="2"/>
    </row>
    <row r="724" spans="1:1" ht="16">
      <c r="A724" s="2"/>
    </row>
    <row r="725" spans="1:1" ht="16">
      <c r="A725" s="2"/>
    </row>
    <row r="726" spans="1:1" ht="16">
      <c r="A726" s="2"/>
    </row>
    <row r="727" spans="1:1" ht="16">
      <c r="A727" s="2"/>
    </row>
    <row r="728" spans="1:1" ht="16">
      <c r="A728" s="2"/>
    </row>
    <row r="729" spans="1:1" ht="16">
      <c r="A729" s="2"/>
    </row>
    <row r="730" spans="1:1" ht="16">
      <c r="A730" s="2"/>
    </row>
    <row r="731" spans="1:1" ht="16">
      <c r="A731" s="2"/>
    </row>
    <row r="732" spans="1:1" ht="16">
      <c r="A732" s="2"/>
    </row>
    <row r="733" spans="1:1" ht="16">
      <c r="A733" s="2"/>
    </row>
    <row r="734" spans="1:1" ht="16">
      <c r="A734" s="2"/>
    </row>
    <row r="735" spans="1:1" ht="16">
      <c r="A735" s="2"/>
    </row>
    <row r="736" spans="1:1" ht="16">
      <c r="A736" s="2"/>
    </row>
    <row r="737" spans="1:1" ht="16">
      <c r="A737" s="2"/>
    </row>
    <row r="738" spans="1:1" ht="16">
      <c r="A738" s="2"/>
    </row>
    <row r="739" spans="1:1" ht="16">
      <c r="A739" s="2"/>
    </row>
    <row r="740" spans="1:1" ht="16">
      <c r="A740" s="2"/>
    </row>
    <row r="741" spans="1:1" ht="16">
      <c r="A741" s="2"/>
    </row>
    <row r="742" spans="1:1" ht="16">
      <c r="A742" s="2"/>
    </row>
    <row r="743" spans="1:1" ht="16">
      <c r="A743" s="2"/>
    </row>
    <row r="744" spans="1:1" ht="16">
      <c r="A744" s="2"/>
    </row>
    <row r="745" spans="1:1" ht="16">
      <c r="A745" s="2"/>
    </row>
    <row r="746" spans="1:1" ht="16">
      <c r="A746" s="2"/>
    </row>
    <row r="747" spans="1:1" ht="16">
      <c r="A747" s="2"/>
    </row>
    <row r="748" spans="1:1" ht="16">
      <c r="A748" s="2"/>
    </row>
    <row r="749" spans="1:1" ht="16">
      <c r="A749" s="2"/>
    </row>
    <row r="750" spans="1:1" ht="16">
      <c r="A750" s="2"/>
    </row>
    <row r="751" spans="1:1" ht="16">
      <c r="A751" s="2"/>
    </row>
    <row r="752" spans="1:1" ht="16">
      <c r="A752" s="2"/>
    </row>
    <row r="753" spans="1:1" ht="16">
      <c r="A753" s="2"/>
    </row>
    <row r="754" spans="1:1" ht="16">
      <c r="A754" s="2"/>
    </row>
    <row r="755" spans="1:1" ht="16">
      <c r="A755" s="2"/>
    </row>
    <row r="756" spans="1:1" ht="16">
      <c r="A756" s="2"/>
    </row>
    <row r="757" spans="1:1" ht="16">
      <c r="A757" s="2"/>
    </row>
    <row r="758" spans="1:1" ht="16">
      <c r="A758" s="2"/>
    </row>
    <row r="759" spans="1:1" ht="16">
      <c r="A759" s="2"/>
    </row>
    <row r="760" spans="1:1" ht="16">
      <c r="A760" s="2"/>
    </row>
    <row r="761" spans="1:1" ht="16">
      <c r="A761" s="2"/>
    </row>
    <row r="762" spans="1:1" ht="16">
      <c r="A762" s="2"/>
    </row>
    <row r="763" spans="1:1" ht="16">
      <c r="A763" s="2"/>
    </row>
    <row r="764" spans="1:1" ht="16">
      <c r="A764" s="2"/>
    </row>
    <row r="765" spans="1:1" ht="16">
      <c r="A765" s="2"/>
    </row>
    <row r="766" spans="1:1" ht="16">
      <c r="A766" s="2"/>
    </row>
    <row r="767" spans="1:1" ht="16">
      <c r="A767" s="2"/>
    </row>
    <row r="768" spans="1:1" ht="16">
      <c r="A768" s="2"/>
    </row>
    <row r="769" spans="1:1" ht="16">
      <c r="A769" s="2"/>
    </row>
    <row r="770" spans="1:1" ht="16">
      <c r="A770" s="2"/>
    </row>
    <row r="771" spans="1:1" ht="16">
      <c r="A771" s="2"/>
    </row>
    <row r="772" spans="1:1" ht="16">
      <c r="A772" s="2"/>
    </row>
    <row r="773" spans="1:1" ht="16">
      <c r="A773" s="2"/>
    </row>
    <row r="774" spans="1:1" ht="16">
      <c r="A774" s="2"/>
    </row>
    <row r="775" spans="1:1" ht="16">
      <c r="A775" s="2"/>
    </row>
    <row r="776" spans="1:1" ht="16">
      <c r="A776" s="2"/>
    </row>
    <row r="777" spans="1:1" ht="16">
      <c r="A777" s="2"/>
    </row>
    <row r="778" spans="1:1" ht="16">
      <c r="A778" s="2"/>
    </row>
    <row r="779" spans="1:1" ht="16">
      <c r="A779" s="2"/>
    </row>
    <row r="780" spans="1:1" ht="16">
      <c r="A780" s="2"/>
    </row>
    <row r="781" spans="1:1" ht="16">
      <c r="A781" s="2"/>
    </row>
    <row r="782" spans="1:1" ht="16">
      <c r="A782" s="2"/>
    </row>
    <row r="783" spans="1:1" ht="16">
      <c r="A783" s="2"/>
    </row>
    <row r="784" spans="1:1" ht="16">
      <c r="A784" s="2"/>
    </row>
    <row r="785" spans="1:1" ht="16">
      <c r="A785" s="2"/>
    </row>
    <row r="786" spans="1:1" ht="16">
      <c r="A786" s="2"/>
    </row>
    <row r="787" spans="1:1" ht="16">
      <c r="A787" s="2"/>
    </row>
    <row r="788" spans="1:1" ht="16">
      <c r="A788" s="2"/>
    </row>
    <row r="789" spans="1:1" ht="16">
      <c r="A789" s="2"/>
    </row>
    <row r="790" spans="1:1" ht="16">
      <c r="A790" s="2"/>
    </row>
    <row r="791" spans="1:1" ht="16">
      <c r="A791" s="2"/>
    </row>
    <row r="792" spans="1:1" ht="16">
      <c r="A792" s="2"/>
    </row>
    <row r="793" spans="1:1" ht="16">
      <c r="A793" s="2"/>
    </row>
    <row r="794" spans="1:1" ht="16">
      <c r="A794" s="2"/>
    </row>
    <row r="795" spans="1:1" ht="16">
      <c r="A795" s="2"/>
    </row>
    <row r="796" spans="1:1" ht="16">
      <c r="A796" s="2"/>
    </row>
    <row r="797" spans="1:1" ht="16">
      <c r="A797" s="2"/>
    </row>
    <row r="798" spans="1:1" ht="16">
      <c r="A798" s="2"/>
    </row>
    <row r="799" spans="1:1" ht="16">
      <c r="A799" s="2"/>
    </row>
    <row r="800" spans="1:1" ht="16">
      <c r="A800" s="2"/>
    </row>
    <row r="801" spans="1:1" ht="16">
      <c r="A801" s="2"/>
    </row>
    <row r="802" spans="1:1" ht="16">
      <c r="A802" s="2"/>
    </row>
    <row r="803" spans="1:1" ht="16">
      <c r="A803" s="2"/>
    </row>
    <row r="804" spans="1:1" ht="16">
      <c r="A804" s="2"/>
    </row>
    <row r="805" spans="1:1" ht="16">
      <c r="A805" s="2"/>
    </row>
    <row r="806" spans="1:1" ht="16">
      <c r="A806" s="2"/>
    </row>
    <row r="807" spans="1:1" ht="16">
      <c r="A807" s="2"/>
    </row>
    <row r="808" spans="1:1" ht="16">
      <c r="A808" s="2"/>
    </row>
    <row r="809" spans="1:1" ht="16">
      <c r="A809" s="2"/>
    </row>
    <row r="810" spans="1:1" ht="16">
      <c r="A810" s="2"/>
    </row>
    <row r="811" spans="1:1" ht="16">
      <c r="A811" s="2"/>
    </row>
    <row r="812" spans="1:1" ht="16">
      <c r="A812" s="2"/>
    </row>
    <row r="813" spans="1:1" ht="16">
      <c r="A813" s="2"/>
    </row>
    <row r="814" spans="1:1" ht="16">
      <c r="A814" s="2"/>
    </row>
    <row r="815" spans="1:1" ht="16">
      <c r="A815" s="2"/>
    </row>
    <row r="816" spans="1:1" ht="16">
      <c r="A816" s="2"/>
    </row>
    <row r="817" spans="1:1" ht="16">
      <c r="A817" s="2"/>
    </row>
    <row r="818" spans="1:1" ht="16">
      <c r="A818" s="2"/>
    </row>
    <row r="819" spans="1:1" ht="16">
      <c r="A819" s="2"/>
    </row>
    <row r="820" spans="1:1" ht="16">
      <c r="A820" s="2"/>
    </row>
    <row r="821" spans="1:1" ht="16">
      <c r="A821" s="2"/>
    </row>
    <row r="822" spans="1:1" ht="16">
      <c r="A822" s="2"/>
    </row>
    <row r="823" spans="1:1" ht="16">
      <c r="A823" s="2"/>
    </row>
    <row r="824" spans="1:1" ht="16">
      <c r="A824" s="2"/>
    </row>
    <row r="825" spans="1:1" ht="16">
      <c r="A825" s="2"/>
    </row>
    <row r="826" spans="1:1" ht="16">
      <c r="A826" s="2"/>
    </row>
    <row r="827" spans="1:1" ht="16">
      <c r="A827" s="2"/>
    </row>
    <row r="828" spans="1:1" ht="16">
      <c r="A828" s="2"/>
    </row>
    <row r="829" spans="1:1" ht="16">
      <c r="A829" s="2"/>
    </row>
    <row r="830" spans="1:1" ht="16">
      <c r="A830" s="2"/>
    </row>
    <row r="831" spans="1:1" ht="16">
      <c r="A831" s="2"/>
    </row>
    <row r="832" spans="1:1" ht="16">
      <c r="A832" s="2"/>
    </row>
    <row r="833" spans="1:1" ht="16">
      <c r="A833" s="2"/>
    </row>
    <row r="834" spans="1:1" ht="16">
      <c r="A834" s="2"/>
    </row>
    <row r="835" spans="1:1" ht="16">
      <c r="A835" s="2"/>
    </row>
    <row r="836" spans="1:1" ht="16">
      <c r="A836" s="2"/>
    </row>
    <row r="837" spans="1:1" ht="16">
      <c r="A837" s="2"/>
    </row>
    <row r="838" spans="1:1" ht="16">
      <c r="A838" s="2"/>
    </row>
    <row r="839" spans="1:1" ht="16">
      <c r="A839" s="2"/>
    </row>
    <row r="840" spans="1:1" ht="16">
      <c r="A840" s="2"/>
    </row>
    <row r="841" spans="1:1" ht="16">
      <c r="A841" s="2"/>
    </row>
    <row r="842" spans="1:1" ht="16">
      <c r="A842" s="2"/>
    </row>
    <row r="843" spans="1:1" ht="16">
      <c r="A843" s="2"/>
    </row>
    <row r="844" spans="1:1" ht="16">
      <c r="A844" s="2"/>
    </row>
    <row r="845" spans="1:1" ht="16">
      <c r="A845" s="2"/>
    </row>
    <row r="846" spans="1:1" ht="16">
      <c r="A846" s="2"/>
    </row>
    <row r="847" spans="1:1" ht="16">
      <c r="A847" s="2"/>
    </row>
    <row r="848" spans="1:1" ht="16">
      <c r="A848" s="2"/>
    </row>
    <row r="849" spans="1:1" ht="16">
      <c r="A849" s="2"/>
    </row>
    <row r="850" spans="1:1" ht="16">
      <c r="A850" s="2"/>
    </row>
    <row r="851" spans="1:1" ht="16">
      <c r="A851" s="2"/>
    </row>
    <row r="852" spans="1:1" ht="16">
      <c r="A852" s="2"/>
    </row>
    <row r="853" spans="1:1" ht="16">
      <c r="A853" s="2"/>
    </row>
    <row r="854" spans="1:1" ht="16">
      <c r="A854" s="2"/>
    </row>
    <row r="855" spans="1:1" ht="16">
      <c r="A855" s="2"/>
    </row>
    <row r="856" spans="1:1" ht="16">
      <c r="A856" s="2"/>
    </row>
    <row r="857" spans="1:1" ht="16">
      <c r="A857" s="2"/>
    </row>
    <row r="858" spans="1:1" ht="16">
      <c r="A858" s="2"/>
    </row>
    <row r="859" spans="1:1" ht="16">
      <c r="A859" s="2"/>
    </row>
    <row r="860" spans="1:1" ht="16">
      <c r="A860" s="2"/>
    </row>
    <row r="861" spans="1:1" ht="16">
      <c r="A861" s="2"/>
    </row>
    <row r="862" spans="1:1" ht="16">
      <c r="A862" s="2"/>
    </row>
    <row r="863" spans="1:1" ht="16">
      <c r="A863" s="2"/>
    </row>
    <row r="864" spans="1:1" ht="16">
      <c r="A864" s="2"/>
    </row>
    <row r="865" spans="1:1" ht="16">
      <c r="A865" s="2"/>
    </row>
    <row r="866" spans="1:1" ht="16">
      <c r="A866" s="2"/>
    </row>
    <row r="867" spans="1:1" ht="16">
      <c r="A867" s="2"/>
    </row>
    <row r="868" spans="1:1" ht="16">
      <c r="A868" s="2"/>
    </row>
    <row r="869" spans="1:1" ht="16">
      <c r="A869" s="2"/>
    </row>
    <row r="870" spans="1:1" ht="16">
      <c r="A870" s="2"/>
    </row>
    <row r="871" spans="1:1" ht="16">
      <c r="A871" s="2"/>
    </row>
    <row r="872" spans="1:1" ht="16">
      <c r="A872" s="2"/>
    </row>
    <row r="873" spans="1:1" ht="16">
      <c r="A873" s="2"/>
    </row>
    <row r="874" spans="1:1" ht="16">
      <c r="A874" s="2"/>
    </row>
    <row r="875" spans="1:1" ht="16">
      <c r="A875" s="2"/>
    </row>
    <row r="876" spans="1:1" ht="16">
      <c r="A876" s="2"/>
    </row>
    <row r="877" spans="1:1" ht="16">
      <c r="A877" s="2"/>
    </row>
    <row r="878" spans="1:1" ht="16">
      <c r="A878" s="2"/>
    </row>
    <row r="879" spans="1:1" ht="16">
      <c r="A879" s="2"/>
    </row>
    <row r="880" spans="1:1" ht="16">
      <c r="A880" s="2"/>
    </row>
    <row r="881" spans="1:1" ht="16">
      <c r="A881" s="2"/>
    </row>
    <row r="882" spans="1:1" ht="16">
      <c r="A882" s="2"/>
    </row>
    <row r="883" spans="1:1" ht="16">
      <c r="A883" s="2"/>
    </row>
    <row r="884" spans="1:1" ht="16">
      <c r="A884" s="2"/>
    </row>
    <row r="885" spans="1:1" ht="16">
      <c r="A885" s="2"/>
    </row>
    <row r="886" spans="1:1" ht="16">
      <c r="A886" s="2"/>
    </row>
    <row r="887" spans="1:1" ht="16">
      <c r="A887" s="2"/>
    </row>
    <row r="888" spans="1:1" ht="16">
      <c r="A888" s="2"/>
    </row>
    <row r="889" spans="1:1" ht="16">
      <c r="A889" s="2"/>
    </row>
    <row r="890" spans="1:1" ht="16">
      <c r="A890" s="2"/>
    </row>
    <row r="891" spans="1:1" ht="16">
      <c r="A891" s="2"/>
    </row>
    <row r="892" spans="1:1" ht="16">
      <c r="A892" s="2"/>
    </row>
    <row r="893" spans="1:1" ht="16">
      <c r="A893" s="2"/>
    </row>
    <row r="894" spans="1:1" ht="16">
      <c r="A894" s="2"/>
    </row>
    <row r="895" spans="1:1" ht="16">
      <c r="A895" s="2"/>
    </row>
    <row r="896" spans="1:1" ht="16">
      <c r="A896" s="2"/>
    </row>
    <row r="897" spans="1:1" ht="16">
      <c r="A897" s="2"/>
    </row>
    <row r="898" spans="1:1" ht="16">
      <c r="A898" s="2"/>
    </row>
    <row r="899" spans="1:1" ht="16">
      <c r="A899" s="2"/>
    </row>
    <row r="900" spans="1:1" ht="16">
      <c r="A900" s="2"/>
    </row>
    <row r="901" spans="1:1" ht="16">
      <c r="A901" s="2"/>
    </row>
    <row r="902" spans="1:1" ht="16">
      <c r="A902" s="2"/>
    </row>
    <row r="903" spans="1:1" ht="16">
      <c r="A903" s="2"/>
    </row>
    <row r="904" spans="1:1" ht="16">
      <c r="A904" s="2"/>
    </row>
    <row r="905" spans="1:1" ht="16">
      <c r="A905" s="2"/>
    </row>
    <row r="906" spans="1:1" ht="16">
      <c r="A906" s="2"/>
    </row>
    <row r="907" spans="1:1" ht="16">
      <c r="A907" s="2"/>
    </row>
    <row r="908" spans="1:1" ht="16">
      <c r="A908" s="2"/>
    </row>
    <row r="909" spans="1:1" ht="16">
      <c r="A909" s="2"/>
    </row>
    <row r="910" spans="1:1" ht="16">
      <c r="A910" s="2"/>
    </row>
    <row r="911" spans="1:1" ht="16">
      <c r="A911" s="2"/>
    </row>
    <row r="912" spans="1:1" ht="16">
      <c r="A912" s="2"/>
    </row>
    <row r="913" spans="1:1" ht="16">
      <c r="A913" s="2"/>
    </row>
    <row r="914" spans="1:1" ht="16">
      <c r="A914" s="2"/>
    </row>
    <row r="915" spans="1:1" ht="16">
      <c r="A915" s="2"/>
    </row>
    <row r="916" spans="1:1" ht="16">
      <c r="A916" s="2"/>
    </row>
    <row r="917" spans="1:1" ht="16">
      <c r="A917" s="2"/>
    </row>
    <row r="918" spans="1:1" ht="16">
      <c r="A918" s="2"/>
    </row>
    <row r="919" spans="1:1" ht="16">
      <c r="A919" s="2"/>
    </row>
    <row r="920" spans="1:1" ht="16">
      <c r="A920" s="2"/>
    </row>
    <row r="921" spans="1:1" ht="16">
      <c r="A921" s="2"/>
    </row>
    <row r="922" spans="1:1" ht="16">
      <c r="A922" s="2"/>
    </row>
    <row r="923" spans="1:1" ht="16">
      <c r="A923" s="2"/>
    </row>
    <row r="924" spans="1:1" ht="16">
      <c r="A924" s="2"/>
    </row>
    <row r="925" spans="1:1" ht="16">
      <c r="A925" s="2"/>
    </row>
    <row r="926" spans="1:1" ht="16">
      <c r="A926" s="2"/>
    </row>
    <row r="927" spans="1:1" ht="16">
      <c r="A927" s="2"/>
    </row>
    <row r="928" spans="1:1" ht="16">
      <c r="A928" s="2"/>
    </row>
    <row r="929" spans="1:1" ht="16">
      <c r="A929" s="2"/>
    </row>
    <row r="930" spans="1:1" ht="16">
      <c r="A930" s="2"/>
    </row>
    <row r="931" spans="1:1" ht="16">
      <c r="A931" s="2"/>
    </row>
    <row r="932" spans="1:1" ht="16">
      <c r="A932" s="2"/>
    </row>
    <row r="933" spans="1:1" ht="16">
      <c r="A933" s="2"/>
    </row>
    <row r="934" spans="1:1" ht="16">
      <c r="A934" s="2"/>
    </row>
    <row r="935" spans="1:1" ht="16">
      <c r="A935" s="2"/>
    </row>
    <row r="936" spans="1:1" ht="16">
      <c r="A936" s="2"/>
    </row>
    <row r="937" spans="1:1" ht="16">
      <c r="A937" s="2"/>
    </row>
    <row r="938" spans="1:1" ht="16">
      <c r="A938" s="2"/>
    </row>
    <row r="939" spans="1:1" ht="16">
      <c r="A939" s="2"/>
    </row>
    <row r="940" spans="1:1" ht="16">
      <c r="A940" s="2"/>
    </row>
    <row r="941" spans="1:1" ht="16">
      <c r="A941" s="2"/>
    </row>
    <row r="942" spans="1:1" ht="16">
      <c r="A942" s="2"/>
    </row>
    <row r="943" spans="1:1" ht="16">
      <c r="A943" s="2"/>
    </row>
    <row r="944" spans="1:1" ht="16">
      <c r="A944" s="2"/>
    </row>
    <row r="945" spans="1:1" ht="16">
      <c r="A945" s="2"/>
    </row>
    <row r="946" spans="1:1" ht="16">
      <c r="A946" s="2"/>
    </row>
    <row r="947" spans="1:1" ht="16">
      <c r="A947" s="2"/>
    </row>
    <row r="948" spans="1:1" ht="16">
      <c r="A948" s="2"/>
    </row>
    <row r="949" spans="1:1" ht="16">
      <c r="A949" s="2"/>
    </row>
    <row r="950" spans="1:1" ht="16">
      <c r="A950" s="2"/>
    </row>
    <row r="951" spans="1:1" ht="16">
      <c r="A951" s="2"/>
    </row>
    <row r="952" spans="1:1" ht="16">
      <c r="A952" s="2"/>
    </row>
    <row r="953" spans="1:1" ht="16">
      <c r="A953" s="2"/>
    </row>
    <row r="954" spans="1:1" ht="16">
      <c r="A954" s="2"/>
    </row>
    <row r="955" spans="1:1" ht="16">
      <c r="A955" s="2"/>
    </row>
    <row r="956" spans="1:1" ht="16">
      <c r="A956" s="2"/>
    </row>
    <row r="957" spans="1:1" ht="16">
      <c r="A957" s="2"/>
    </row>
    <row r="958" spans="1:1" ht="16">
      <c r="A958" s="2"/>
    </row>
    <row r="959" spans="1:1" ht="16">
      <c r="A959" s="2"/>
    </row>
    <row r="960" spans="1:1" ht="16">
      <c r="A960" s="2"/>
    </row>
    <row r="961" spans="1:1" ht="16">
      <c r="A961" s="2"/>
    </row>
    <row r="962" spans="1:1" ht="16">
      <c r="A962" s="2"/>
    </row>
    <row r="963" spans="1:1" ht="16">
      <c r="A963" s="2"/>
    </row>
    <row r="964" spans="1:1" ht="16">
      <c r="A964" s="2"/>
    </row>
    <row r="965" spans="1:1" ht="16">
      <c r="A965" s="2"/>
    </row>
    <row r="966" spans="1:1" ht="16">
      <c r="A966" s="2"/>
    </row>
    <row r="967" spans="1:1" ht="16">
      <c r="A967" s="2"/>
    </row>
    <row r="968" spans="1:1" ht="16">
      <c r="A968" s="2"/>
    </row>
    <row r="969" spans="1:1" ht="16">
      <c r="A969" s="2"/>
    </row>
    <row r="970" spans="1:1" ht="16">
      <c r="A970" s="2"/>
    </row>
    <row r="971" spans="1:1" ht="16">
      <c r="A971" s="2"/>
    </row>
    <row r="972" spans="1:1" ht="16">
      <c r="A972" s="2"/>
    </row>
    <row r="973" spans="1:1" ht="16">
      <c r="A973" s="2"/>
    </row>
    <row r="974" spans="1:1" ht="16">
      <c r="A974" s="2"/>
    </row>
    <row r="975" spans="1:1" ht="16">
      <c r="A975" s="2"/>
    </row>
    <row r="976" spans="1:1" ht="16">
      <c r="A976" s="2"/>
    </row>
    <row r="977" spans="1:1" ht="16">
      <c r="A977" s="2"/>
    </row>
    <row r="978" spans="1:1" ht="16">
      <c r="A978" s="2"/>
    </row>
    <row r="979" spans="1:1" ht="16">
      <c r="A979" s="2"/>
    </row>
    <row r="980" spans="1:1" ht="16">
      <c r="A980" s="2"/>
    </row>
    <row r="981" spans="1:1" ht="16">
      <c r="A981" s="2"/>
    </row>
    <row r="982" spans="1:1" ht="16">
      <c r="A982" s="2"/>
    </row>
    <row r="983" spans="1:1" ht="16">
      <c r="A983" s="2"/>
    </row>
    <row r="984" spans="1:1" ht="16">
      <c r="A984" s="2"/>
    </row>
    <row r="985" spans="1:1" ht="16">
      <c r="A985" s="2"/>
    </row>
    <row r="986" spans="1:1" ht="16">
      <c r="A986" s="2"/>
    </row>
    <row r="987" spans="1:1" ht="16">
      <c r="A987" s="2"/>
    </row>
    <row r="988" spans="1:1" ht="16">
      <c r="A988" s="2"/>
    </row>
    <row r="989" spans="1:1" ht="16">
      <c r="A989" s="2"/>
    </row>
    <row r="990" spans="1:1" ht="16">
      <c r="A990" s="2"/>
    </row>
    <row r="991" spans="1:1" ht="16">
      <c r="A991" s="2"/>
    </row>
    <row r="992" spans="1:1" ht="16">
      <c r="A992" s="2"/>
    </row>
    <row r="993" spans="1:1" ht="16">
      <c r="A993" s="2"/>
    </row>
    <row r="994" spans="1:1" ht="16">
      <c r="A994" s="2"/>
    </row>
    <row r="995" spans="1:1" ht="16">
      <c r="A995" s="2"/>
    </row>
    <row r="996" spans="1:1" ht="16">
      <c r="A996" s="2"/>
    </row>
    <row r="997" spans="1:1" ht="16">
      <c r="A997" s="2"/>
    </row>
    <row r="998" spans="1:1" ht="16">
      <c r="A998" s="2"/>
    </row>
    <row r="999" spans="1:1" ht="16">
      <c r="A999" s="2"/>
    </row>
    <row r="1000" spans="1:1" ht="16">
      <c r="A1000" s="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987"/>
  <sheetViews>
    <sheetView zoomScale="110" zoomScaleNormal="110" workbookViewId="0">
      <pane xSplit="1" ySplit="4" topLeftCell="B5" activePane="bottomRight" state="frozen"/>
      <selection pane="topRight" activeCell="B1" sqref="B1"/>
      <selection pane="bottomLeft" activeCell="A5" sqref="A5"/>
      <selection pane="bottomRight"/>
    </sheetView>
  </sheetViews>
  <sheetFormatPr baseColWidth="10" defaultColWidth="11.1640625" defaultRowHeight="15" customHeight="1"/>
  <cols>
    <col min="1" max="1" width="37.5" bestFit="1" customWidth="1"/>
    <col min="2" max="2" width="39.6640625" bestFit="1" customWidth="1"/>
    <col min="3" max="3" width="44" bestFit="1" customWidth="1"/>
    <col min="4" max="4" width="39.6640625" bestFit="1" customWidth="1"/>
    <col min="5" max="5" width="37.33203125" bestFit="1" customWidth="1"/>
    <col min="6" max="6" width="38.83203125" bestFit="1" customWidth="1"/>
    <col min="7" max="7" width="28" bestFit="1" customWidth="1"/>
    <col min="8" max="8" width="29" bestFit="1" customWidth="1"/>
    <col min="9" max="9" width="31.33203125" bestFit="1" customWidth="1"/>
    <col min="10" max="10" width="32.33203125" bestFit="1" customWidth="1"/>
    <col min="11" max="11" width="8.6640625" bestFit="1" customWidth="1"/>
    <col min="12" max="12" width="16.5" bestFit="1" customWidth="1"/>
    <col min="13" max="13" width="31.1640625" bestFit="1" customWidth="1"/>
    <col min="14" max="14" width="158.6640625" bestFit="1" customWidth="1"/>
    <col min="15" max="15" width="52.6640625" bestFit="1" customWidth="1"/>
    <col min="16" max="16" width="91.5" bestFit="1" customWidth="1"/>
    <col min="17" max="27" width="10.5" customWidth="1"/>
  </cols>
  <sheetData>
    <row r="1" spans="1:27" ht="15.75" customHeight="1">
      <c r="A1" s="3" t="s">
        <v>5</v>
      </c>
    </row>
    <row r="2" spans="1:27" ht="15.75" customHeight="1"/>
    <row r="3" spans="1:27" ht="15.75" customHeight="1"/>
    <row r="4" spans="1:27" ht="15.75" customHeight="1">
      <c r="A4" s="4" t="s">
        <v>6</v>
      </c>
      <c r="B4" s="4" t="s">
        <v>7</v>
      </c>
      <c r="C4" s="4" t="s">
        <v>8</v>
      </c>
      <c r="D4" s="4" t="s">
        <v>9</v>
      </c>
      <c r="E4" s="4" t="s">
        <v>10</v>
      </c>
      <c r="F4" s="4" t="s">
        <v>11</v>
      </c>
      <c r="G4" s="4" t="s">
        <v>12</v>
      </c>
      <c r="H4" s="4" t="s">
        <v>13</v>
      </c>
      <c r="I4" s="4" t="s">
        <v>14</v>
      </c>
      <c r="J4" s="4" t="s">
        <v>15</v>
      </c>
      <c r="K4" s="4" t="s">
        <v>16</v>
      </c>
      <c r="L4" s="4" t="s">
        <v>17</v>
      </c>
      <c r="M4" s="4" t="s">
        <v>18</v>
      </c>
      <c r="N4" s="4" t="s">
        <v>19</v>
      </c>
      <c r="O4" s="4" t="s">
        <v>20</v>
      </c>
      <c r="P4" s="4" t="s">
        <v>21</v>
      </c>
      <c r="Q4" s="5"/>
      <c r="R4" s="5"/>
      <c r="S4" s="5"/>
      <c r="T4" s="5"/>
      <c r="U4" s="5"/>
      <c r="V4" s="5"/>
      <c r="W4" s="5"/>
      <c r="X4" s="5"/>
      <c r="Y4" s="5"/>
      <c r="Z4" s="5"/>
      <c r="AA4" s="5"/>
    </row>
    <row r="5" spans="1:27" ht="15.75" customHeight="1">
      <c r="A5" s="6" t="s">
        <v>22</v>
      </c>
      <c r="B5" s="6" t="s">
        <v>23</v>
      </c>
      <c r="C5" s="6" t="s">
        <v>24</v>
      </c>
      <c r="D5" s="6" t="s">
        <v>23</v>
      </c>
      <c r="L5" s="6">
        <f t="shared" ref="L5:L54" si="0">COUNTIF(D5:K5, "*")</f>
        <v>1</v>
      </c>
      <c r="M5" s="6">
        <v>6</v>
      </c>
      <c r="N5" s="6" t="s">
        <v>25</v>
      </c>
      <c r="O5" s="6" t="s">
        <v>26</v>
      </c>
      <c r="P5" s="7" t="s">
        <v>27</v>
      </c>
    </row>
    <row r="6" spans="1:27" ht="15.75" customHeight="1">
      <c r="A6" s="6" t="s">
        <v>28</v>
      </c>
      <c r="B6" s="6" t="s">
        <v>29</v>
      </c>
      <c r="C6" s="6" t="s">
        <v>29</v>
      </c>
      <c r="D6" s="6" t="s">
        <v>30</v>
      </c>
      <c r="E6" s="6" t="s">
        <v>31</v>
      </c>
      <c r="F6" s="6" t="s">
        <v>32</v>
      </c>
      <c r="G6" s="6" t="s">
        <v>33</v>
      </c>
      <c r="H6" s="6" t="s">
        <v>34</v>
      </c>
      <c r="I6" s="6" t="s">
        <v>24</v>
      </c>
      <c r="J6" s="6" t="s">
        <v>35</v>
      </c>
      <c r="L6" s="6">
        <f t="shared" si="0"/>
        <v>7</v>
      </c>
      <c r="M6" s="6">
        <v>0</v>
      </c>
      <c r="O6" s="6" t="s">
        <v>31</v>
      </c>
      <c r="P6" s="7" t="s">
        <v>36</v>
      </c>
    </row>
    <row r="7" spans="1:27" ht="15.75" customHeight="1">
      <c r="A7" s="6" t="s">
        <v>37</v>
      </c>
      <c r="B7" s="6" t="s">
        <v>38</v>
      </c>
      <c r="D7" s="6" t="s">
        <v>39</v>
      </c>
      <c r="E7" s="6" t="s">
        <v>40</v>
      </c>
      <c r="F7" s="6" t="s">
        <v>41</v>
      </c>
      <c r="G7" s="6" t="s">
        <v>42</v>
      </c>
      <c r="L7" s="6">
        <f t="shared" si="0"/>
        <v>4</v>
      </c>
      <c r="M7" s="6">
        <v>0</v>
      </c>
      <c r="O7" s="6" t="s">
        <v>43</v>
      </c>
      <c r="P7" s="7" t="s">
        <v>44</v>
      </c>
    </row>
    <row r="8" spans="1:27" ht="15.75" customHeight="1">
      <c r="A8" s="6" t="s">
        <v>45</v>
      </c>
      <c r="B8" s="6" t="s">
        <v>39</v>
      </c>
      <c r="D8" s="6" t="s">
        <v>46</v>
      </c>
      <c r="E8" s="6" t="s">
        <v>47</v>
      </c>
      <c r="F8" s="6" t="s">
        <v>48</v>
      </c>
      <c r="G8" s="6" t="s">
        <v>49</v>
      </c>
      <c r="H8" s="6" t="s">
        <v>50</v>
      </c>
      <c r="I8" s="6" t="s">
        <v>51</v>
      </c>
      <c r="L8" s="6">
        <f t="shared" si="0"/>
        <v>6</v>
      </c>
      <c r="M8" s="6">
        <v>0</v>
      </c>
      <c r="O8" s="6" t="s">
        <v>46</v>
      </c>
      <c r="P8" s="7" t="s">
        <v>52</v>
      </c>
    </row>
    <row r="9" spans="1:27" ht="15.75" customHeight="1">
      <c r="A9" s="6" t="s">
        <v>53</v>
      </c>
      <c r="B9" s="6" t="s">
        <v>54</v>
      </c>
      <c r="D9" s="6" t="s">
        <v>46</v>
      </c>
      <c r="E9" s="6" t="s">
        <v>55</v>
      </c>
      <c r="L9" s="6">
        <f t="shared" si="0"/>
        <v>2</v>
      </c>
      <c r="M9" s="6">
        <v>0</v>
      </c>
      <c r="O9" s="6" t="s">
        <v>56</v>
      </c>
      <c r="P9" s="8" t="s">
        <v>57</v>
      </c>
    </row>
    <row r="10" spans="1:27" ht="15.75" customHeight="1">
      <c r="A10" s="6" t="s">
        <v>58</v>
      </c>
      <c r="B10" s="6" t="s">
        <v>59</v>
      </c>
      <c r="D10" s="6" t="s">
        <v>46</v>
      </c>
      <c r="E10" s="6" t="s">
        <v>60</v>
      </c>
      <c r="F10" s="6" t="s">
        <v>61</v>
      </c>
      <c r="G10" s="6" t="s">
        <v>62</v>
      </c>
      <c r="L10" s="6">
        <f t="shared" si="0"/>
        <v>4</v>
      </c>
      <c r="M10" s="6">
        <v>0</v>
      </c>
      <c r="O10" s="6" t="s">
        <v>46</v>
      </c>
      <c r="P10" s="8" t="s">
        <v>63</v>
      </c>
    </row>
    <row r="11" spans="1:27" ht="15.75" customHeight="1">
      <c r="A11" s="6" t="s">
        <v>64</v>
      </c>
      <c r="B11" s="6" t="s">
        <v>23</v>
      </c>
      <c r="C11" s="6" t="s">
        <v>65</v>
      </c>
      <c r="D11" s="6" t="s">
        <v>23</v>
      </c>
      <c r="E11" s="6" t="s">
        <v>66</v>
      </c>
      <c r="F11" s="6" t="s">
        <v>67</v>
      </c>
      <c r="L11" s="6">
        <f t="shared" si="0"/>
        <v>3</v>
      </c>
      <c r="M11" s="6">
        <v>4</v>
      </c>
      <c r="N11" s="6" t="s">
        <v>68</v>
      </c>
      <c r="O11" s="6" t="s">
        <v>26</v>
      </c>
      <c r="P11" s="7" t="s">
        <v>69</v>
      </c>
    </row>
    <row r="12" spans="1:27" ht="15.75" customHeight="1">
      <c r="A12" s="6" t="s">
        <v>70</v>
      </c>
      <c r="B12" s="6" t="s">
        <v>71</v>
      </c>
      <c r="D12" s="6" t="s">
        <v>71</v>
      </c>
      <c r="L12" s="6">
        <f t="shared" si="0"/>
        <v>1</v>
      </c>
      <c r="M12" s="6">
        <v>5</v>
      </c>
      <c r="N12" s="6" t="s">
        <v>72</v>
      </c>
      <c r="O12" s="6" t="s">
        <v>73</v>
      </c>
      <c r="P12" s="7" t="s">
        <v>74</v>
      </c>
    </row>
    <row r="13" spans="1:27" ht="15.75" customHeight="1">
      <c r="A13" s="6" t="s">
        <v>75</v>
      </c>
      <c r="B13" s="6" t="s">
        <v>54</v>
      </c>
      <c r="D13" s="6" t="s">
        <v>76</v>
      </c>
      <c r="E13" s="6" t="s">
        <v>77</v>
      </c>
      <c r="F13" s="6" t="s">
        <v>78</v>
      </c>
      <c r="L13" s="6">
        <f t="shared" si="0"/>
        <v>3</v>
      </c>
      <c r="M13" s="6">
        <v>4</v>
      </c>
      <c r="N13" s="6" t="s">
        <v>79</v>
      </c>
      <c r="O13" s="6" t="s">
        <v>80</v>
      </c>
      <c r="P13" s="7" t="s">
        <v>81</v>
      </c>
    </row>
    <row r="14" spans="1:27" ht="15.75" customHeight="1">
      <c r="A14" s="6" t="s">
        <v>82</v>
      </c>
      <c r="B14" s="6" t="s">
        <v>83</v>
      </c>
      <c r="D14" s="6" t="s">
        <v>83</v>
      </c>
      <c r="E14" s="6" t="s">
        <v>84</v>
      </c>
      <c r="L14" s="6">
        <f t="shared" si="0"/>
        <v>2</v>
      </c>
      <c r="M14" s="6">
        <v>5</v>
      </c>
      <c r="N14" s="6" t="s">
        <v>85</v>
      </c>
      <c r="O14" s="6" t="s">
        <v>86</v>
      </c>
      <c r="P14" s="7" t="s">
        <v>87</v>
      </c>
    </row>
    <row r="15" spans="1:27" ht="15.75" customHeight="1">
      <c r="A15" s="6" t="s">
        <v>88</v>
      </c>
      <c r="B15" s="6" t="s">
        <v>89</v>
      </c>
      <c r="D15" s="6" t="s">
        <v>89</v>
      </c>
      <c r="L15" s="6">
        <f t="shared" si="0"/>
        <v>1</v>
      </c>
      <c r="M15" s="6">
        <v>0</v>
      </c>
      <c r="O15" s="6" t="s">
        <v>90</v>
      </c>
      <c r="P15" s="7" t="s">
        <v>91</v>
      </c>
    </row>
    <row r="16" spans="1:27" ht="15.75" customHeight="1">
      <c r="A16" s="6" t="s">
        <v>92</v>
      </c>
      <c r="B16" s="6" t="s">
        <v>93</v>
      </c>
      <c r="D16" s="6" t="s">
        <v>93</v>
      </c>
      <c r="L16" s="6">
        <f t="shared" si="0"/>
        <v>1</v>
      </c>
      <c r="M16" s="6">
        <v>2</v>
      </c>
      <c r="N16" s="6" t="s">
        <v>94</v>
      </c>
      <c r="O16" s="6" t="s">
        <v>95</v>
      </c>
      <c r="P16" s="7" t="s">
        <v>96</v>
      </c>
    </row>
    <row r="17" spans="1:16" ht="15.75" customHeight="1">
      <c r="A17" s="6" t="s">
        <v>97</v>
      </c>
      <c r="B17" s="6" t="s">
        <v>23</v>
      </c>
      <c r="D17" s="6" t="s">
        <v>46</v>
      </c>
      <c r="L17" s="6">
        <f t="shared" si="0"/>
        <v>1</v>
      </c>
      <c r="M17" s="6">
        <v>4</v>
      </c>
      <c r="N17" s="6" t="s">
        <v>98</v>
      </c>
      <c r="O17" s="6" t="s">
        <v>99</v>
      </c>
      <c r="P17" s="8" t="s">
        <v>100</v>
      </c>
    </row>
    <row r="18" spans="1:16" ht="15.75" customHeight="1">
      <c r="A18" s="6" t="s">
        <v>101</v>
      </c>
      <c r="B18" s="6" t="s">
        <v>24</v>
      </c>
      <c r="C18" s="6" t="s">
        <v>102</v>
      </c>
      <c r="D18" s="6" t="s">
        <v>71</v>
      </c>
      <c r="E18" s="6" t="s">
        <v>103</v>
      </c>
      <c r="F18" s="6" t="s">
        <v>104</v>
      </c>
      <c r="L18" s="6">
        <f t="shared" si="0"/>
        <v>3</v>
      </c>
      <c r="M18" s="6">
        <v>0</v>
      </c>
      <c r="O18" s="6" t="s">
        <v>71</v>
      </c>
      <c r="P18" s="7" t="s">
        <v>105</v>
      </c>
    </row>
    <row r="19" spans="1:16" ht="15.75" customHeight="1">
      <c r="A19" s="6" t="s">
        <v>106</v>
      </c>
      <c r="B19" s="6" t="s">
        <v>107</v>
      </c>
      <c r="D19" s="6" t="s">
        <v>107</v>
      </c>
      <c r="E19" s="6" t="s">
        <v>108</v>
      </c>
      <c r="L19" s="6">
        <f t="shared" si="0"/>
        <v>2</v>
      </c>
      <c r="M19" s="6">
        <v>0</v>
      </c>
      <c r="O19" s="6" t="s">
        <v>109</v>
      </c>
      <c r="P19" s="7" t="s">
        <v>110</v>
      </c>
    </row>
    <row r="20" spans="1:16" ht="15.75" customHeight="1">
      <c r="A20" s="6" t="s">
        <v>111</v>
      </c>
      <c r="B20" s="6" t="s">
        <v>76</v>
      </c>
      <c r="D20" s="6" t="s">
        <v>76</v>
      </c>
      <c r="E20" s="6" t="s">
        <v>112</v>
      </c>
      <c r="L20" s="6">
        <f t="shared" si="0"/>
        <v>2</v>
      </c>
      <c r="M20" s="6">
        <v>0</v>
      </c>
      <c r="O20" s="6" t="s">
        <v>113</v>
      </c>
      <c r="P20" s="7" t="s">
        <v>114</v>
      </c>
    </row>
    <row r="21" spans="1:16" ht="15.75" customHeight="1">
      <c r="A21" s="6" t="s">
        <v>115</v>
      </c>
      <c r="B21" s="6" t="s">
        <v>116</v>
      </c>
      <c r="C21" s="6" t="s">
        <v>116</v>
      </c>
      <c r="D21" s="6" t="s">
        <v>117</v>
      </c>
      <c r="E21" s="6" t="s">
        <v>118</v>
      </c>
      <c r="F21" s="6" t="s">
        <v>119</v>
      </c>
      <c r="L21" s="6">
        <f t="shared" si="0"/>
        <v>3</v>
      </c>
      <c r="M21" s="6">
        <v>0</v>
      </c>
      <c r="O21" s="6" t="s">
        <v>120</v>
      </c>
      <c r="P21" s="7" t="s">
        <v>121</v>
      </c>
    </row>
    <row r="22" spans="1:16" ht="15.75" customHeight="1">
      <c r="A22" s="6" t="s">
        <v>122</v>
      </c>
      <c r="B22" s="6" t="s">
        <v>93</v>
      </c>
      <c r="D22" s="6" t="s">
        <v>46</v>
      </c>
      <c r="E22" s="6" t="s">
        <v>123</v>
      </c>
      <c r="F22" s="6" t="s">
        <v>124</v>
      </c>
      <c r="L22" s="6">
        <f t="shared" si="0"/>
        <v>3</v>
      </c>
      <c r="M22" s="6">
        <v>0</v>
      </c>
      <c r="O22" s="6" t="s">
        <v>56</v>
      </c>
      <c r="P22" s="7" t="s">
        <v>125</v>
      </c>
    </row>
    <row r="23" spans="1:16" ht="15.75" customHeight="1">
      <c r="A23" s="6" t="s">
        <v>126</v>
      </c>
      <c r="B23" s="6" t="s">
        <v>107</v>
      </c>
      <c r="C23" s="6" t="s">
        <v>107</v>
      </c>
      <c r="D23" s="6" t="s">
        <v>127</v>
      </c>
      <c r="E23" s="6" t="s">
        <v>128</v>
      </c>
      <c r="F23" s="6" t="s">
        <v>77</v>
      </c>
      <c r="L23" s="6">
        <f t="shared" si="0"/>
        <v>3</v>
      </c>
      <c r="M23" s="6">
        <v>0</v>
      </c>
      <c r="O23" s="6" t="s">
        <v>127</v>
      </c>
      <c r="P23" s="7" t="s">
        <v>129</v>
      </c>
    </row>
    <row r="24" spans="1:16" ht="15.75" customHeight="1">
      <c r="A24" s="6" t="s">
        <v>130</v>
      </c>
      <c r="B24" s="6" t="s">
        <v>54</v>
      </c>
      <c r="D24" s="6" t="s">
        <v>54</v>
      </c>
      <c r="L24" s="6">
        <f t="shared" si="0"/>
        <v>1</v>
      </c>
      <c r="M24" s="6">
        <v>0</v>
      </c>
      <c r="O24" s="6" t="s">
        <v>54</v>
      </c>
      <c r="P24" s="7" t="s">
        <v>131</v>
      </c>
    </row>
    <row r="25" spans="1:16" ht="15.75" customHeight="1">
      <c r="A25" s="6" t="s">
        <v>132</v>
      </c>
      <c r="B25" s="6" t="s">
        <v>76</v>
      </c>
      <c r="C25" s="6" t="s">
        <v>133</v>
      </c>
      <c r="D25" s="6" t="s">
        <v>76</v>
      </c>
      <c r="E25" s="6" t="s">
        <v>47</v>
      </c>
      <c r="L25" s="6">
        <f t="shared" si="0"/>
        <v>2</v>
      </c>
      <c r="M25" s="6">
        <v>6</v>
      </c>
      <c r="N25" s="6" t="s">
        <v>134</v>
      </c>
      <c r="O25" s="6" t="s">
        <v>135</v>
      </c>
      <c r="P25" s="8" t="s">
        <v>136</v>
      </c>
    </row>
    <row r="26" spans="1:16" ht="15.75" customHeight="1">
      <c r="A26" s="6" t="s">
        <v>137</v>
      </c>
      <c r="B26" s="6" t="s">
        <v>138</v>
      </c>
      <c r="C26" s="6" t="s">
        <v>139</v>
      </c>
      <c r="D26" s="6" t="s">
        <v>46</v>
      </c>
      <c r="L26" s="6">
        <f t="shared" si="0"/>
        <v>1</v>
      </c>
      <c r="M26" s="6">
        <v>3</v>
      </c>
      <c r="N26" s="6" t="s">
        <v>140</v>
      </c>
      <c r="O26" s="6" t="s">
        <v>141</v>
      </c>
      <c r="P26" s="7" t="s">
        <v>142</v>
      </c>
    </row>
    <row r="27" spans="1:16" ht="15.75" customHeight="1">
      <c r="A27" s="6" t="s">
        <v>143</v>
      </c>
      <c r="B27" s="6" t="s">
        <v>107</v>
      </c>
      <c r="D27" s="6" t="s">
        <v>71</v>
      </c>
      <c r="E27" s="6" t="s">
        <v>144</v>
      </c>
      <c r="F27" s="6" t="s">
        <v>103</v>
      </c>
      <c r="G27" s="6" t="s">
        <v>50</v>
      </c>
      <c r="H27" s="6" t="s">
        <v>145</v>
      </c>
      <c r="I27" s="6" t="s">
        <v>146</v>
      </c>
      <c r="L27" s="6">
        <f t="shared" si="0"/>
        <v>6</v>
      </c>
      <c r="M27" s="6">
        <v>0</v>
      </c>
      <c r="O27" s="6" t="s">
        <v>71</v>
      </c>
      <c r="P27" s="7" t="s">
        <v>147</v>
      </c>
    </row>
    <row r="28" spans="1:16" ht="15.75" customHeight="1">
      <c r="A28" s="6" t="s">
        <v>148</v>
      </c>
      <c r="B28" s="6" t="s">
        <v>24</v>
      </c>
      <c r="D28" s="6" t="s">
        <v>149</v>
      </c>
      <c r="E28" s="6" t="s">
        <v>77</v>
      </c>
      <c r="L28" s="6">
        <f t="shared" si="0"/>
        <v>2</v>
      </c>
      <c r="M28" s="6">
        <v>0</v>
      </c>
      <c r="O28" s="6" t="s">
        <v>150</v>
      </c>
      <c r="P28" s="8" t="s">
        <v>151</v>
      </c>
    </row>
    <row r="29" spans="1:16" ht="15.75" customHeight="1">
      <c r="A29" s="6" t="s">
        <v>152</v>
      </c>
      <c r="B29" s="6" t="s">
        <v>46</v>
      </c>
      <c r="D29" s="6" t="s">
        <v>46</v>
      </c>
      <c r="E29" s="6" t="s">
        <v>153</v>
      </c>
      <c r="L29" s="6">
        <f t="shared" si="0"/>
        <v>2</v>
      </c>
      <c r="M29" s="6">
        <v>3</v>
      </c>
      <c r="N29" s="6" t="s">
        <v>154</v>
      </c>
      <c r="O29" s="6" t="s">
        <v>155</v>
      </c>
      <c r="P29" s="7" t="s">
        <v>156</v>
      </c>
    </row>
    <row r="30" spans="1:16" ht="15.75" customHeight="1">
      <c r="A30" s="6" t="s">
        <v>157</v>
      </c>
      <c r="B30" s="6" t="s">
        <v>158</v>
      </c>
      <c r="D30" s="6" t="s">
        <v>46</v>
      </c>
      <c r="E30" s="6" t="s">
        <v>159</v>
      </c>
      <c r="F30" s="6" t="s">
        <v>160</v>
      </c>
      <c r="L30" s="6">
        <f t="shared" si="0"/>
        <v>3</v>
      </c>
      <c r="M30" s="6">
        <v>0</v>
      </c>
      <c r="O30" s="6" t="s">
        <v>46</v>
      </c>
      <c r="P30" s="8" t="s">
        <v>161</v>
      </c>
    </row>
    <row r="31" spans="1:16" ht="15.75" customHeight="1">
      <c r="A31" s="6" t="s">
        <v>162</v>
      </c>
      <c r="B31" s="6" t="s">
        <v>24</v>
      </c>
      <c r="D31" s="6" t="s">
        <v>24</v>
      </c>
      <c r="L31" s="6">
        <f t="shared" si="0"/>
        <v>1</v>
      </c>
      <c r="M31" s="6">
        <v>2</v>
      </c>
      <c r="N31" s="6" t="s">
        <v>163</v>
      </c>
      <c r="O31" s="6" t="s">
        <v>164</v>
      </c>
      <c r="P31" s="7" t="s">
        <v>165</v>
      </c>
    </row>
    <row r="32" spans="1:16" ht="15.75" customHeight="1">
      <c r="A32" s="6" t="s">
        <v>166</v>
      </c>
      <c r="B32" s="6" t="s">
        <v>24</v>
      </c>
      <c r="D32" s="6" t="s">
        <v>93</v>
      </c>
      <c r="E32" s="6" t="s">
        <v>124</v>
      </c>
      <c r="L32" s="6">
        <f t="shared" si="0"/>
        <v>2</v>
      </c>
      <c r="M32" s="6">
        <v>0</v>
      </c>
      <c r="O32" s="6" t="s">
        <v>93</v>
      </c>
      <c r="P32" s="7" t="s">
        <v>167</v>
      </c>
    </row>
    <row r="33" spans="1:16" ht="15.75" customHeight="1">
      <c r="A33" s="6" t="s">
        <v>168</v>
      </c>
      <c r="B33" s="6" t="s">
        <v>24</v>
      </c>
      <c r="D33" s="6" t="s">
        <v>76</v>
      </c>
      <c r="E33" s="6" t="s">
        <v>124</v>
      </c>
      <c r="L33" s="6">
        <f t="shared" si="0"/>
        <v>2</v>
      </c>
      <c r="M33" s="6">
        <v>6</v>
      </c>
      <c r="N33" s="6" t="s">
        <v>169</v>
      </c>
      <c r="O33" s="6" t="s">
        <v>80</v>
      </c>
      <c r="P33" s="7" t="s">
        <v>170</v>
      </c>
    </row>
    <row r="34" spans="1:16" ht="15.75" customHeight="1">
      <c r="A34" s="6" t="s">
        <v>171</v>
      </c>
      <c r="B34" s="6" t="s">
        <v>172</v>
      </c>
      <c r="D34" s="6" t="s">
        <v>172</v>
      </c>
      <c r="L34" s="6">
        <f t="shared" si="0"/>
        <v>1</v>
      </c>
      <c r="M34" s="6">
        <v>4</v>
      </c>
      <c r="N34" s="6" t="s">
        <v>173</v>
      </c>
      <c r="O34" s="6" t="s">
        <v>174</v>
      </c>
      <c r="P34" s="7" t="s">
        <v>175</v>
      </c>
    </row>
    <row r="35" spans="1:16" ht="15.75" customHeight="1">
      <c r="A35" s="6" t="s">
        <v>176</v>
      </c>
      <c r="B35" s="6" t="s">
        <v>107</v>
      </c>
      <c r="D35" s="6" t="s">
        <v>46</v>
      </c>
      <c r="E35" s="6" t="s">
        <v>177</v>
      </c>
      <c r="L35" s="6">
        <f t="shared" si="0"/>
        <v>2</v>
      </c>
      <c r="M35" s="6">
        <v>0</v>
      </c>
      <c r="O35" s="6" t="s">
        <v>56</v>
      </c>
      <c r="P35" s="7" t="s">
        <v>178</v>
      </c>
    </row>
    <row r="36" spans="1:16" ht="15.75" customHeight="1">
      <c r="A36" s="6" t="s">
        <v>179</v>
      </c>
      <c r="B36" s="6" t="s">
        <v>54</v>
      </c>
      <c r="D36" s="6" t="s">
        <v>54</v>
      </c>
      <c r="L36" s="6">
        <f t="shared" si="0"/>
        <v>1</v>
      </c>
      <c r="M36" s="6">
        <v>0</v>
      </c>
      <c r="O36" s="6" t="s">
        <v>54</v>
      </c>
      <c r="P36" s="7" t="s">
        <v>180</v>
      </c>
    </row>
    <row r="37" spans="1:16" ht="15.75" customHeight="1">
      <c r="A37" s="6" t="s">
        <v>181</v>
      </c>
      <c r="B37" s="6" t="s">
        <v>76</v>
      </c>
      <c r="C37" s="6" t="s">
        <v>76</v>
      </c>
      <c r="D37" s="6" t="s">
        <v>71</v>
      </c>
      <c r="L37" s="6">
        <f t="shared" si="0"/>
        <v>1</v>
      </c>
      <c r="M37" s="6">
        <v>3</v>
      </c>
      <c r="N37" s="6" t="s">
        <v>182</v>
      </c>
      <c r="O37" s="6" t="s">
        <v>183</v>
      </c>
      <c r="P37" s="7" t="s">
        <v>184</v>
      </c>
    </row>
    <row r="38" spans="1:16" ht="15.75" customHeight="1">
      <c r="A38" s="6" t="s">
        <v>185</v>
      </c>
      <c r="B38" s="6" t="s">
        <v>76</v>
      </c>
      <c r="D38" s="6" t="s">
        <v>76</v>
      </c>
      <c r="L38" s="6">
        <f t="shared" si="0"/>
        <v>1</v>
      </c>
      <c r="M38" s="6">
        <v>4</v>
      </c>
      <c r="N38" s="6" t="s">
        <v>186</v>
      </c>
      <c r="O38" s="6" t="s">
        <v>187</v>
      </c>
      <c r="P38" s="8" t="s">
        <v>188</v>
      </c>
    </row>
    <row r="39" spans="1:16" ht="15.75" customHeight="1">
      <c r="A39" s="6" t="s">
        <v>189</v>
      </c>
      <c r="B39" s="6" t="s">
        <v>190</v>
      </c>
      <c r="C39" s="6" t="s">
        <v>191</v>
      </c>
      <c r="D39" s="6" t="s">
        <v>46</v>
      </c>
      <c r="E39" s="6" t="s">
        <v>77</v>
      </c>
      <c r="F39" s="6" t="s">
        <v>192</v>
      </c>
      <c r="G39" s="6" t="s">
        <v>193</v>
      </c>
      <c r="H39" s="6" t="s">
        <v>194</v>
      </c>
      <c r="L39" s="6">
        <f t="shared" si="0"/>
        <v>5</v>
      </c>
      <c r="M39" s="6">
        <v>0</v>
      </c>
      <c r="O39" s="6" t="s">
        <v>46</v>
      </c>
      <c r="P39" s="8" t="s">
        <v>195</v>
      </c>
    </row>
    <row r="40" spans="1:16" ht="15.75" customHeight="1">
      <c r="A40" s="6" t="s">
        <v>196</v>
      </c>
      <c r="B40" s="6" t="s">
        <v>23</v>
      </c>
      <c r="C40" s="6" t="s">
        <v>197</v>
      </c>
      <c r="D40" s="6" t="s">
        <v>23</v>
      </c>
      <c r="E40" s="6" t="s">
        <v>198</v>
      </c>
      <c r="F40" s="6" t="s">
        <v>76</v>
      </c>
      <c r="G40" s="6" t="s">
        <v>199</v>
      </c>
      <c r="L40" s="6">
        <f t="shared" si="0"/>
        <v>4</v>
      </c>
      <c r="M40" s="6">
        <v>0</v>
      </c>
      <c r="O40" s="6" t="s">
        <v>200</v>
      </c>
      <c r="P40" s="7" t="s">
        <v>201</v>
      </c>
    </row>
    <row r="41" spans="1:16" ht="15.75" customHeight="1">
      <c r="A41" s="6" t="s">
        <v>202</v>
      </c>
      <c r="B41" s="6" t="s">
        <v>23</v>
      </c>
      <c r="D41" s="6" t="s">
        <v>23</v>
      </c>
      <c r="L41" s="6">
        <f t="shared" si="0"/>
        <v>1</v>
      </c>
      <c r="M41" s="6">
        <v>5</v>
      </c>
      <c r="N41" s="6" t="s">
        <v>203</v>
      </c>
      <c r="O41" s="6" t="s">
        <v>204</v>
      </c>
      <c r="P41" s="7" t="s">
        <v>205</v>
      </c>
    </row>
    <row r="42" spans="1:16" ht="15.75" customHeight="1">
      <c r="A42" s="6" t="s">
        <v>206</v>
      </c>
      <c r="B42" s="6" t="s">
        <v>172</v>
      </c>
      <c r="D42" s="6" t="s">
        <v>207</v>
      </c>
      <c r="E42" s="6" t="s">
        <v>124</v>
      </c>
      <c r="F42" s="6" t="s">
        <v>208</v>
      </c>
      <c r="G42" s="6" t="s">
        <v>49</v>
      </c>
      <c r="L42" s="6">
        <f t="shared" si="0"/>
        <v>4</v>
      </c>
      <c r="M42" s="6">
        <v>0</v>
      </c>
      <c r="O42" s="6" t="s">
        <v>207</v>
      </c>
      <c r="P42" s="7" t="s">
        <v>209</v>
      </c>
    </row>
    <row r="43" spans="1:16" ht="15.75" customHeight="1">
      <c r="A43" s="6" t="s">
        <v>210</v>
      </c>
      <c r="B43" s="6" t="s">
        <v>38</v>
      </c>
      <c r="D43" s="6" t="s">
        <v>38</v>
      </c>
      <c r="E43" s="6" t="s">
        <v>103</v>
      </c>
      <c r="L43" s="6">
        <f t="shared" si="0"/>
        <v>2</v>
      </c>
      <c r="M43" s="6">
        <v>3</v>
      </c>
      <c r="N43" s="6" t="s">
        <v>211</v>
      </c>
      <c r="O43" s="6" t="s">
        <v>212</v>
      </c>
      <c r="P43" s="8" t="s">
        <v>213</v>
      </c>
    </row>
    <row r="44" spans="1:16" ht="15.75" customHeight="1">
      <c r="A44" s="6" t="s">
        <v>214</v>
      </c>
      <c r="B44" s="6" t="s">
        <v>54</v>
      </c>
      <c r="D44" s="6" t="s">
        <v>54</v>
      </c>
      <c r="L44" s="6">
        <f t="shared" si="0"/>
        <v>1</v>
      </c>
      <c r="M44" s="6">
        <v>4</v>
      </c>
      <c r="N44" s="6" t="s">
        <v>215</v>
      </c>
      <c r="O44" s="6" t="s">
        <v>216</v>
      </c>
      <c r="P44" s="8" t="s">
        <v>217</v>
      </c>
    </row>
    <row r="45" spans="1:16" ht="15.75" customHeight="1">
      <c r="A45" s="6" t="s">
        <v>218</v>
      </c>
      <c r="B45" s="6" t="s">
        <v>76</v>
      </c>
      <c r="D45" s="6" t="s">
        <v>93</v>
      </c>
      <c r="E45" s="6" t="s">
        <v>76</v>
      </c>
      <c r="L45" s="6">
        <f t="shared" si="0"/>
        <v>2</v>
      </c>
      <c r="M45" s="6">
        <v>0</v>
      </c>
      <c r="O45" s="6" t="s">
        <v>93</v>
      </c>
      <c r="P45" s="7" t="s">
        <v>219</v>
      </c>
    </row>
    <row r="46" spans="1:16" ht="15.75" customHeight="1">
      <c r="A46" s="6" t="s">
        <v>220</v>
      </c>
      <c r="B46" s="6" t="s">
        <v>54</v>
      </c>
      <c r="C46" s="6" t="s">
        <v>221</v>
      </c>
      <c r="D46" s="6" t="s">
        <v>54</v>
      </c>
      <c r="L46" s="6">
        <f t="shared" si="0"/>
        <v>1</v>
      </c>
      <c r="M46" s="6">
        <v>0</v>
      </c>
      <c r="O46" s="6" t="s">
        <v>54</v>
      </c>
      <c r="P46" s="7" t="s">
        <v>222</v>
      </c>
    </row>
    <row r="47" spans="1:16" ht="15.75" customHeight="1">
      <c r="A47" s="6" t="s">
        <v>223</v>
      </c>
      <c r="B47" s="6" t="s">
        <v>54</v>
      </c>
      <c r="C47" s="6" t="s">
        <v>224</v>
      </c>
      <c r="D47" s="6" t="s">
        <v>225</v>
      </c>
      <c r="E47" s="6" t="s">
        <v>93</v>
      </c>
      <c r="F47" s="6" t="s">
        <v>226</v>
      </c>
      <c r="G47" s="6" t="s">
        <v>103</v>
      </c>
      <c r="H47" s="6" t="s">
        <v>227</v>
      </c>
      <c r="I47" s="6" t="s">
        <v>48</v>
      </c>
      <c r="J47" s="6" t="s">
        <v>104</v>
      </c>
      <c r="K47" s="6" t="s">
        <v>228</v>
      </c>
      <c r="L47" s="6">
        <f t="shared" si="0"/>
        <v>8</v>
      </c>
      <c r="M47" s="6">
        <v>0</v>
      </c>
      <c r="O47" s="6" t="s">
        <v>225</v>
      </c>
      <c r="P47" s="7" t="s">
        <v>229</v>
      </c>
    </row>
    <row r="48" spans="1:16" ht="15.75" customHeight="1">
      <c r="A48" s="6" t="s">
        <v>230</v>
      </c>
      <c r="B48" s="6" t="s">
        <v>207</v>
      </c>
      <c r="D48" s="6" t="s">
        <v>46</v>
      </c>
      <c r="E48" s="6" t="s">
        <v>48</v>
      </c>
      <c r="L48" s="6">
        <f t="shared" si="0"/>
        <v>2</v>
      </c>
      <c r="M48" s="6">
        <v>0</v>
      </c>
      <c r="O48" s="6" t="s">
        <v>56</v>
      </c>
      <c r="P48" s="7" t="s">
        <v>231</v>
      </c>
    </row>
    <row r="49" spans="1:27" ht="15.75" customHeight="1">
      <c r="A49" s="6" t="s">
        <v>232</v>
      </c>
      <c r="B49" s="6" t="s">
        <v>23</v>
      </c>
      <c r="D49" s="6" t="s">
        <v>23</v>
      </c>
      <c r="L49" s="6">
        <f t="shared" si="0"/>
        <v>1</v>
      </c>
      <c r="M49" s="6">
        <v>6</v>
      </c>
      <c r="N49" s="6" t="s">
        <v>233</v>
      </c>
      <c r="O49" s="6" t="s">
        <v>26</v>
      </c>
      <c r="P49" s="8" t="s">
        <v>234</v>
      </c>
    </row>
    <row r="50" spans="1:27" ht="15.75" customHeight="1">
      <c r="A50" s="6" t="s">
        <v>235</v>
      </c>
      <c r="B50" s="6" t="s">
        <v>236</v>
      </c>
      <c r="D50" s="6" t="s">
        <v>236</v>
      </c>
      <c r="L50" s="6">
        <f t="shared" si="0"/>
        <v>1</v>
      </c>
      <c r="M50" s="6">
        <v>4</v>
      </c>
      <c r="N50" s="6" t="s">
        <v>237</v>
      </c>
      <c r="O50" s="6" t="s">
        <v>238</v>
      </c>
      <c r="P50" s="7" t="s">
        <v>239</v>
      </c>
    </row>
    <row r="51" spans="1:27" ht="15.75" customHeight="1">
      <c r="A51" s="6" t="s">
        <v>240</v>
      </c>
      <c r="B51" s="6" t="s">
        <v>54</v>
      </c>
      <c r="D51" s="6" t="s">
        <v>71</v>
      </c>
      <c r="E51" s="6" t="s">
        <v>103</v>
      </c>
      <c r="F51" s="6" t="s">
        <v>49</v>
      </c>
      <c r="L51" s="6">
        <f t="shared" si="0"/>
        <v>3</v>
      </c>
      <c r="M51" s="6">
        <v>0</v>
      </c>
      <c r="O51" s="6" t="s">
        <v>71</v>
      </c>
      <c r="P51" s="8" t="s">
        <v>241</v>
      </c>
    </row>
    <row r="52" spans="1:27" ht="15.75" customHeight="1">
      <c r="A52" s="6" t="s">
        <v>242</v>
      </c>
      <c r="B52" s="6" t="s">
        <v>149</v>
      </c>
      <c r="D52" s="6" t="s">
        <v>207</v>
      </c>
      <c r="E52" s="9"/>
      <c r="L52" s="6">
        <f t="shared" si="0"/>
        <v>1</v>
      </c>
      <c r="M52" s="6">
        <v>4</v>
      </c>
      <c r="N52" s="6" t="s">
        <v>243</v>
      </c>
      <c r="O52" s="6" t="s">
        <v>244</v>
      </c>
      <c r="P52" s="7" t="s">
        <v>245</v>
      </c>
    </row>
    <row r="53" spans="1:27" ht="15.75" customHeight="1">
      <c r="A53" s="6" t="s">
        <v>246</v>
      </c>
      <c r="B53" s="6" t="s">
        <v>207</v>
      </c>
      <c r="D53" s="6" t="s">
        <v>46</v>
      </c>
      <c r="E53" s="6" t="s">
        <v>247</v>
      </c>
      <c r="F53" s="6" t="s">
        <v>248</v>
      </c>
      <c r="L53" s="6">
        <f t="shared" si="0"/>
        <v>3</v>
      </c>
      <c r="M53" s="6">
        <v>0</v>
      </c>
      <c r="O53" s="6" t="s">
        <v>46</v>
      </c>
      <c r="P53" s="7" t="s">
        <v>249</v>
      </c>
    </row>
    <row r="54" spans="1:27" ht="15.75" customHeight="1">
      <c r="A54" s="6" t="s">
        <v>250</v>
      </c>
      <c r="B54" s="6" t="s">
        <v>54</v>
      </c>
      <c r="D54" s="6" t="s">
        <v>54</v>
      </c>
      <c r="E54" s="6" t="s">
        <v>251</v>
      </c>
      <c r="L54" s="6">
        <f t="shared" si="0"/>
        <v>2</v>
      </c>
      <c r="M54" s="6">
        <v>4</v>
      </c>
      <c r="N54" s="6" t="s">
        <v>252</v>
      </c>
      <c r="O54" s="6" t="s">
        <v>253</v>
      </c>
      <c r="P54" s="7" t="s">
        <v>254</v>
      </c>
    </row>
    <row r="55" spans="1:27" ht="15.75" customHeight="1"/>
    <row r="56" spans="1:27" ht="15.75" customHeight="1"/>
    <row r="57" spans="1:27" ht="15.75" customHeight="1">
      <c r="E57" s="5"/>
    </row>
    <row r="58" spans="1:27" ht="15.75" customHeight="1">
      <c r="E58" s="9"/>
      <c r="F58" s="9"/>
      <c r="G58" s="9"/>
      <c r="H58" s="9"/>
      <c r="I58" s="9"/>
      <c r="J58" s="9"/>
      <c r="K58" s="9"/>
      <c r="P58" s="9"/>
      <c r="Q58" s="9"/>
      <c r="R58" s="9"/>
      <c r="S58" s="9"/>
      <c r="T58" s="9"/>
      <c r="U58" s="9"/>
      <c r="V58" s="9"/>
      <c r="W58" s="9"/>
      <c r="X58" s="9"/>
      <c r="Y58" s="9"/>
      <c r="Z58" s="9"/>
      <c r="AA58" s="9"/>
    </row>
    <row r="59" spans="1:27" ht="15.75" customHeight="1"/>
    <row r="60" spans="1:27" ht="15.75" customHeight="1"/>
    <row r="61" spans="1:27" ht="15.75" customHeight="1"/>
    <row r="62" spans="1:27" ht="15.75" customHeight="1"/>
    <row r="63" spans="1:27" ht="15.75" customHeight="1"/>
    <row r="64" spans="1:2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sheetData>
  <hyperlinks>
    <hyperlink ref="P5" r:id="rId1" xr:uid="{00000000-0004-0000-0100-000000000000}"/>
    <hyperlink ref="P6" r:id="rId2" xr:uid="{00000000-0004-0000-0100-000001000000}"/>
    <hyperlink ref="P7" r:id="rId3" xr:uid="{00000000-0004-0000-0100-000002000000}"/>
    <hyperlink ref="P8" r:id="rId4" xr:uid="{00000000-0004-0000-0100-000003000000}"/>
    <hyperlink ref="P9" r:id="rId5" xr:uid="{00000000-0004-0000-0100-000004000000}"/>
    <hyperlink ref="P10" r:id="rId6" xr:uid="{00000000-0004-0000-0100-000005000000}"/>
    <hyperlink ref="P11" r:id="rId7" xr:uid="{00000000-0004-0000-0100-000006000000}"/>
    <hyperlink ref="P12" r:id="rId8" xr:uid="{00000000-0004-0000-0100-000007000000}"/>
    <hyperlink ref="P13" r:id="rId9" xr:uid="{00000000-0004-0000-0100-000008000000}"/>
    <hyperlink ref="P14" r:id="rId10" xr:uid="{00000000-0004-0000-0100-000009000000}"/>
    <hyperlink ref="P15" r:id="rId11" xr:uid="{00000000-0004-0000-0100-00000A000000}"/>
    <hyperlink ref="P16" r:id="rId12" xr:uid="{00000000-0004-0000-0100-00000B000000}"/>
    <hyperlink ref="P17" r:id="rId13" xr:uid="{00000000-0004-0000-0100-00000C000000}"/>
    <hyperlink ref="P18" r:id="rId14" xr:uid="{00000000-0004-0000-0100-00000D000000}"/>
    <hyperlink ref="P19" r:id="rId15" xr:uid="{00000000-0004-0000-0100-00000E000000}"/>
    <hyperlink ref="P20" r:id="rId16" xr:uid="{00000000-0004-0000-0100-00000F000000}"/>
    <hyperlink ref="P21" r:id="rId17" xr:uid="{00000000-0004-0000-0100-000010000000}"/>
    <hyperlink ref="P22" r:id="rId18" xr:uid="{00000000-0004-0000-0100-000011000000}"/>
    <hyperlink ref="P23" r:id="rId19" xr:uid="{00000000-0004-0000-0100-000012000000}"/>
    <hyperlink ref="P24" r:id="rId20" xr:uid="{00000000-0004-0000-0100-000013000000}"/>
    <hyperlink ref="P25" r:id="rId21" xr:uid="{00000000-0004-0000-0100-000014000000}"/>
    <hyperlink ref="P26" r:id="rId22" xr:uid="{00000000-0004-0000-0100-000015000000}"/>
    <hyperlink ref="P27" r:id="rId23" xr:uid="{00000000-0004-0000-0100-000016000000}"/>
    <hyperlink ref="P28" r:id="rId24" xr:uid="{00000000-0004-0000-0100-000017000000}"/>
    <hyperlink ref="P29" r:id="rId25" xr:uid="{00000000-0004-0000-0100-000018000000}"/>
    <hyperlink ref="P30" r:id="rId26" xr:uid="{00000000-0004-0000-0100-000019000000}"/>
    <hyperlink ref="P31" r:id="rId27" xr:uid="{00000000-0004-0000-0100-00001A000000}"/>
    <hyperlink ref="P32" r:id="rId28" xr:uid="{00000000-0004-0000-0100-00001B000000}"/>
    <hyperlink ref="P33" r:id="rId29" xr:uid="{00000000-0004-0000-0100-00001C000000}"/>
    <hyperlink ref="P34" r:id="rId30" xr:uid="{00000000-0004-0000-0100-00001D000000}"/>
    <hyperlink ref="P35" r:id="rId31" xr:uid="{00000000-0004-0000-0100-00001E000000}"/>
    <hyperlink ref="P36" r:id="rId32" xr:uid="{00000000-0004-0000-0100-00001F000000}"/>
    <hyperlink ref="P37" r:id="rId33" xr:uid="{00000000-0004-0000-0100-000020000000}"/>
    <hyperlink ref="P38" r:id="rId34" xr:uid="{00000000-0004-0000-0100-000021000000}"/>
    <hyperlink ref="P39" r:id="rId35" xr:uid="{00000000-0004-0000-0100-000022000000}"/>
    <hyperlink ref="P40" r:id="rId36" xr:uid="{00000000-0004-0000-0100-000023000000}"/>
    <hyperlink ref="P41" r:id="rId37" xr:uid="{00000000-0004-0000-0100-000024000000}"/>
    <hyperlink ref="P42" r:id="rId38" xr:uid="{00000000-0004-0000-0100-000025000000}"/>
    <hyperlink ref="P43" r:id="rId39" xr:uid="{00000000-0004-0000-0100-000026000000}"/>
    <hyperlink ref="P44" r:id="rId40" xr:uid="{00000000-0004-0000-0100-000027000000}"/>
    <hyperlink ref="P45" r:id="rId41" xr:uid="{00000000-0004-0000-0100-000028000000}"/>
    <hyperlink ref="P46" r:id="rId42" xr:uid="{00000000-0004-0000-0100-000029000000}"/>
    <hyperlink ref="P47" r:id="rId43" xr:uid="{00000000-0004-0000-0100-00002A000000}"/>
    <hyperlink ref="P48" r:id="rId44" xr:uid="{00000000-0004-0000-0100-00002B000000}"/>
    <hyperlink ref="P49" r:id="rId45" xr:uid="{00000000-0004-0000-0100-00002C000000}"/>
    <hyperlink ref="P50" r:id="rId46" xr:uid="{00000000-0004-0000-0100-00002D000000}"/>
    <hyperlink ref="P51" r:id="rId47" xr:uid="{00000000-0004-0000-0100-00002E000000}"/>
    <hyperlink ref="P52" r:id="rId48" xr:uid="{00000000-0004-0000-0100-00002F000000}"/>
    <hyperlink ref="P53" r:id="rId49" xr:uid="{00000000-0004-0000-0100-000030000000}"/>
    <hyperlink ref="P54" r:id="rId50" xr:uid="{00000000-0004-0000-0100-000031000000}"/>
  </hyperlink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K1085"/>
  <sheetViews>
    <sheetView zoomScale="110" zoomScaleNormal="110" workbookViewId="0">
      <pane xSplit="1" ySplit="6" topLeftCell="B7" activePane="bottomRight" state="frozen"/>
      <selection pane="topRight" activeCell="B1" sqref="B1"/>
      <selection pane="bottomLeft" activeCell="A7" sqref="A7"/>
      <selection pane="bottomRight"/>
    </sheetView>
  </sheetViews>
  <sheetFormatPr baseColWidth="10" defaultColWidth="11.1640625" defaultRowHeight="15" customHeight="1"/>
  <cols>
    <col min="1" max="1" width="88.6640625" bestFit="1" customWidth="1"/>
    <col min="2" max="2" width="13.1640625" customWidth="1"/>
    <col min="3" max="3" width="52.83203125" customWidth="1"/>
    <col min="4" max="4" width="29.33203125" customWidth="1"/>
    <col min="5" max="5" width="18" customWidth="1"/>
    <col min="6" max="6" width="14.83203125" customWidth="1"/>
    <col min="7" max="7" width="18.6640625" customWidth="1"/>
    <col min="8" max="8" width="18.83203125" customWidth="1"/>
    <col min="9" max="9" width="21.83203125" customWidth="1"/>
    <col min="10" max="10" width="18.1640625" customWidth="1"/>
    <col min="11" max="11" width="27.6640625" customWidth="1"/>
    <col min="12" max="12" width="20.83203125" customWidth="1"/>
    <col min="13" max="13" width="16.83203125" customWidth="1"/>
    <col min="14" max="14" width="13.1640625" customWidth="1"/>
    <col min="15" max="15" width="12.83203125" customWidth="1"/>
    <col min="16" max="16" width="26.5" customWidth="1"/>
    <col min="17" max="17" width="13.1640625" customWidth="1"/>
    <col min="18" max="18" width="26.83203125" customWidth="1"/>
    <col min="19" max="19" width="13.6640625" customWidth="1"/>
    <col min="20" max="20" width="27.83203125" customWidth="1"/>
    <col min="21" max="21" width="23.83203125" customWidth="1"/>
    <col min="22" max="22" width="19.5" customWidth="1"/>
    <col min="23" max="23" width="28.83203125" customWidth="1"/>
    <col min="24" max="24" width="13" customWidth="1"/>
    <col min="25" max="25" width="14" customWidth="1"/>
    <col min="26" max="26" width="13.6640625" customWidth="1"/>
    <col min="27" max="27" width="19.6640625" customWidth="1"/>
    <col min="28" max="28" width="29.83203125" customWidth="1"/>
    <col min="29" max="29" width="17.5" customWidth="1"/>
    <col min="30" max="30" width="22.5" customWidth="1"/>
    <col min="31" max="31" width="36.83203125" customWidth="1"/>
    <col min="32" max="32" width="13.5" customWidth="1"/>
    <col min="33" max="33" width="25" customWidth="1"/>
    <col min="34" max="34" width="17.5" customWidth="1"/>
    <col min="35" max="35" width="14.5" customWidth="1"/>
    <col min="36" max="36" width="14.33203125" customWidth="1"/>
    <col min="37" max="37" width="13.1640625" customWidth="1"/>
    <col min="38" max="38" width="22.5" customWidth="1"/>
    <col min="39" max="39" width="21.1640625" customWidth="1"/>
    <col min="40" max="40" width="38.83203125" customWidth="1"/>
    <col min="41" max="41" width="24.1640625" customWidth="1"/>
    <col min="42" max="42" width="18.1640625" customWidth="1"/>
    <col min="43" max="43" width="24.33203125" customWidth="1"/>
    <col min="44" max="44" width="19.83203125" customWidth="1"/>
    <col min="45" max="45" width="14.33203125" customWidth="1"/>
    <col min="46" max="46" width="13.6640625" customWidth="1"/>
    <col min="47" max="47" width="21.83203125" customWidth="1"/>
    <col min="48" max="48" width="29.83203125" customWidth="1"/>
    <col min="49" max="49" width="19" customWidth="1"/>
    <col min="50" max="50" width="12.33203125" customWidth="1"/>
    <col min="51" max="51" width="27.83203125" customWidth="1"/>
    <col min="52" max="52" width="5.6640625" customWidth="1"/>
    <col min="53" max="53" width="6.5" customWidth="1"/>
    <col min="54" max="54" width="11.83203125" customWidth="1"/>
    <col min="55" max="55" width="6.5" customWidth="1"/>
    <col min="56" max="56" width="16.5" bestFit="1" customWidth="1"/>
    <col min="57" max="57" width="11.6640625" bestFit="1" customWidth="1"/>
    <col min="58" max="58" width="10" bestFit="1" customWidth="1"/>
    <col min="59" max="59" width="10" customWidth="1"/>
    <col min="60" max="60" width="22.83203125" customWidth="1"/>
    <col min="61" max="68" width="10.5" customWidth="1"/>
  </cols>
  <sheetData>
    <row r="1" spans="1:63" ht="15.75" customHeight="1">
      <c r="A1" s="5" t="s">
        <v>255</v>
      </c>
      <c r="BB1" s="10"/>
      <c r="BC1" s="11"/>
      <c r="BG1" s="12"/>
    </row>
    <row r="2" spans="1:63" ht="16">
      <c r="B2" s="3"/>
    </row>
    <row r="3" spans="1:63" ht="15.75" customHeight="1">
      <c r="A3" s="13" t="s">
        <v>6</v>
      </c>
      <c r="B3" s="6" t="s">
        <v>22</v>
      </c>
      <c r="C3" s="6" t="s">
        <v>28</v>
      </c>
      <c r="D3" s="6" t="s">
        <v>37</v>
      </c>
      <c r="E3" s="6" t="s">
        <v>45</v>
      </c>
      <c r="F3" s="6" t="s">
        <v>53</v>
      </c>
      <c r="G3" s="6" t="s">
        <v>58</v>
      </c>
      <c r="H3" s="6" t="s">
        <v>64</v>
      </c>
      <c r="I3" s="6" t="s">
        <v>70</v>
      </c>
      <c r="J3" s="6" t="s">
        <v>75</v>
      </c>
      <c r="K3" s="6" t="s">
        <v>82</v>
      </c>
      <c r="L3" s="6" t="s">
        <v>88</v>
      </c>
      <c r="M3" s="6" t="s">
        <v>92</v>
      </c>
      <c r="N3" s="6" t="s">
        <v>97</v>
      </c>
      <c r="O3" s="6" t="s">
        <v>101</v>
      </c>
      <c r="P3" s="6" t="s">
        <v>106</v>
      </c>
      <c r="Q3" s="6" t="s">
        <v>111</v>
      </c>
      <c r="R3" s="6" t="s">
        <v>115</v>
      </c>
      <c r="S3" s="6" t="s">
        <v>122</v>
      </c>
      <c r="T3" s="6" t="s">
        <v>126</v>
      </c>
      <c r="U3" s="6" t="s">
        <v>130</v>
      </c>
      <c r="V3" s="6" t="s">
        <v>256</v>
      </c>
      <c r="W3" s="6" t="s">
        <v>137</v>
      </c>
      <c r="X3" s="6" t="s">
        <v>143</v>
      </c>
      <c r="Y3" s="6" t="s">
        <v>148</v>
      </c>
      <c r="Z3" s="6" t="s">
        <v>152</v>
      </c>
      <c r="AA3" s="6" t="s">
        <v>157</v>
      </c>
      <c r="AB3" s="6" t="s">
        <v>162</v>
      </c>
      <c r="AC3" s="6" t="s">
        <v>166</v>
      </c>
      <c r="AD3" s="6" t="s">
        <v>168</v>
      </c>
      <c r="AE3" s="6" t="s">
        <v>171</v>
      </c>
      <c r="AF3" s="6" t="s">
        <v>176</v>
      </c>
      <c r="AG3" s="6" t="s">
        <v>179</v>
      </c>
      <c r="AH3" s="6" t="s">
        <v>181</v>
      </c>
      <c r="AI3" s="6" t="s">
        <v>185</v>
      </c>
      <c r="AJ3" s="6" t="s">
        <v>189</v>
      </c>
      <c r="AK3" s="6" t="s">
        <v>196</v>
      </c>
      <c r="AL3" s="6" t="s">
        <v>202</v>
      </c>
      <c r="AM3" s="6" t="s">
        <v>206</v>
      </c>
      <c r="AN3" s="6" t="s">
        <v>210</v>
      </c>
      <c r="AO3" s="6" t="s">
        <v>214</v>
      </c>
      <c r="AP3" s="6" t="s">
        <v>218</v>
      </c>
      <c r="AQ3" s="6" t="s">
        <v>220</v>
      </c>
      <c r="AR3" s="6" t="s">
        <v>223</v>
      </c>
      <c r="AS3" s="6" t="s">
        <v>230</v>
      </c>
      <c r="AT3" s="6" t="s">
        <v>232</v>
      </c>
      <c r="AU3" s="6" t="s">
        <v>235</v>
      </c>
      <c r="AV3" s="6" t="s">
        <v>257</v>
      </c>
      <c r="AW3" s="6" t="s">
        <v>242</v>
      </c>
      <c r="AX3" s="6" t="s">
        <v>246</v>
      </c>
      <c r="AY3" s="6" t="s">
        <v>250</v>
      </c>
      <c r="BA3" s="3" t="s">
        <v>258</v>
      </c>
      <c r="BB3" s="10"/>
      <c r="BC3" s="11"/>
      <c r="BG3" s="12"/>
    </row>
    <row r="4" spans="1:63" ht="15.75" customHeight="1">
      <c r="A4" s="13" t="s">
        <v>259</v>
      </c>
      <c r="B4" s="6" t="s">
        <v>23</v>
      </c>
      <c r="C4" s="6" t="s">
        <v>260</v>
      </c>
      <c r="D4" s="6" t="s">
        <v>43</v>
      </c>
      <c r="E4" s="6" t="s">
        <v>46</v>
      </c>
      <c r="F4" s="6" t="s">
        <v>56</v>
      </c>
      <c r="G4" s="6" t="s">
        <v>46</v>
      </c>
      <c r="H4" s="6" t="s">
        <v>23</v>
      </c>
      <c r="I4" s="6" t="s">
        <v>261</v>
      </c>
      <c r="J4" s="6" t="s">
        <v>76</v>
      </c>
      <c r="K4" s="6" t="s">
        <v>83</v>
      </c>
      <c r="L4" s="6" t="s">
        <v>90</v>
      </c>
      <c r="M4" s="6" t="s">
        <v>93</v>
      </c>
      <c r="N4" s="6" t="s">
        <v>46</v>
      </c>
      <c r="O4" s="6" t="s">
        <v>71</v>
      </c>
      <c r="P4" s="6" t="s">
        <v>107</v>
      </c>
      <c r="Q4" s="6" t="s">
        <v>76</v>
      </c>
      <c r="R4" s="6" t="s">
        <v>120</v>
      </c>
      <c r="S4" s="6" t="s">
        <v>56</v>
      </c>
      <c r="T4" s="6" t="s">
        <v>127</v>
      </c>
      <c r="U4" s="6" t="s">
        <v>54</v>
      </c>
      <c r="V4" s="6" t="s">
        <v>76</v>
      </c>
      <c r="W4" s="6" t="s">
        <v>262</v>
      </c>
      <c r="X4" s="6" t="s">
        <v>71</v>
      </c>
      <c r="Y4" s="6" t="s">
        <v>150</v>
      </c>
      <c r="Z4" s="6" t="s">
        <v>46</v>
      </c>
      <c r="AA4" s="6" t="s">
        <v>46</v>
      </c>
      <c r="AB4" s="6" t="s">
        <v>24</v>
      </c>
      <c r="AC4" s="6" t="s">
        <v>93</v>
      </c>
      <c r="AD4" s="6" t="s">
        <v>113</v>
      </c>
      <c r="AE4" s="6" t="s">
        <v>172</v>
      </c>
      <c r="AF4" s="6" t="s">
        <v>56</v>
      </c>
      <c r="AG4" s="6" t="s">
        <v>54</v>
      </c>
      <c r="AH4" s="6" t="s">
        <v>71</v>
      </c>
      <c r="AI4" s="6" t="s">
        <v>76</v>
      </c>
      <c r="AJ4" s="6" t="s">
        <v>46</v>
      </c>
      <c r="AK4" s="6" t="s">
        <v>23</v>
      </c>
      <c r="AL4" s="6" t="s">
        <v>23</v>
      </c>
      <c r="AM4" s="6" t="s">
        <v>207</v>
      </c>
      <c r="AN4" s="6" t="s">
        <v>38</v>
      </c>
      <c r="AO4" s="6" t="s">
        <v>54</v>
      </c>
      <c r="AP4" s="6" t="s">
        <v>93</v>
      </c>
      <c r="AQ4" s="6" t="s">
        <v>54</v>
      </c>
      <c r="AR4" s="6" t="s">
        <v>225</v>
      </c>
      <c r="AS4" s="6" t="s">
        <v>56</v>
      </c>
      <c r="AT4" s="6" t="s">
        <v>23</v>
      </c>
      <c r="AU4" s="6" t="s">
        <v>236</v>
      </c>
      <c r="AV4" s="6" t="s">
        <v>71</v>
      </c>
      <c r="AW4" s="6" t="s">
        <v>263</v>
      </c>
      <c r="AX4" s="6" t="s">
        <v>46</v>
      </c>
      <c r="AY4" s="6" t="s">
        <v>264</v>
      </c>
      <c r="AZ4" s="6"/>
      <c r="BA4" s="6">
        <f>COUNTIF(B3:AY3,"*")</f>
        <v>50</v>
      </c>
      <c r="BB4" s="10"/>
      <c r="BC4" s="11"/>
      <c r="BG4" s="12"/>
    </row>
    <row r="5" spans="1:63" ht="15.75" customHeight="1">
      <c r="A5" s="13" t="s">
        <v>265</v>
      </c>
      <c r="B5" s="6" t="s">
        <v>46</v>
      </c>
      <c r="H5" s="6" t="s">
        <v>46</v>
      </c>
      <c r="I5" s="6" t="s">
        <v>46</v>
      </c>
      <c r="J5" s="6" t="s">
        <v>46</v>
      </c>
      <c r="K5" s="6" t="s">
        <v>46</v>
      </c>
      <c r="M5" s="6" t="s">
        <v>46</v>
      </c>
      <c r="N5" s="6" t="s">
        <v>46</v>
      </c>
      <c r="P5" s="6" t="s">
        <v>266</v>
      </c>
      <c r="V5" s="6" t="s">
        <v>267</v>
      </c>
      <c r="W5" s="6" t="s">
        <v>46</v>
      </c>
      <c r="Z5" s="6" t="s">
        <v>268</v>
      </c>
      <c r="AA5" s="6"/>
      <c r="AB5" s="6" t="s">
        <v>76</v>
      </c>
      <c r="AD5" s="6" t="s">
        <v>46</v>
      </c>
      <c r="AE5" s="6" t="s">
        <v>149</v>
      </c>
      <c r="AH5" s="6" t="s">
        <v>93</v>
      </c>
      <c r="AI5" s="6" t="s">
        <v>46</v>
      </c>
      <c r="AK5" s="6" t="s">
        <v>269</v>
      </c>
      <c r="AL5" s="6" t="s">
        <v>270</v>
      </c>
      <c r="AN5" s="6" t="s">
        <v>149</v>
      </c>
      <c r="AO5" s="6" t="s">
        <v>93</v>
      </c>
      <c r="AR5" s="6"/>
      <c r="AT5" s="6" t="s">
        <v>46</v>
      </c>
      <c r="AU5" s="6" t="s">
        <v>46</v>
      </c>
      <c r="AW5" s="6" t="s">
        <v>46</v>
      </c>
      <c r="AY5" s="6" t="s">
        <v>271</v>
      </c>
      <c r="AZ5" s="6"/>
      <c r="BB5" s="10"/>
      <c r="BC5" s="11"/>
      <c r="BG5" s="12"/>
    </row>
    <row r="6" spans="1:63" ht="15.75" customHeight="1">
      <c r="A6" s="14" t="s">
        <v>272</v>
      </c>
      <c r="B6" s="15" t="s">
        <v>27</v>
      </c>
      <c r="C6" s="15" t="s">
        <v>273</v>
      </c>
      <c r="D6" s="15" t="s">
        <v>44</v>
      </c>
      <c r="E6" s="15" t="s">
        <v>274</v>
      </c>
      <c r="F6" s="15" t="s">
        <v>275</v>
      </c>
      <c r="G6" s="8" t="s">
        <v>276</v>
      </c>
      <c r="H6" s="8" t="s">
        <v>277</v>
      </c>
      <c r="I6" s="8" t="s">
        <v>74</v>
      </c>
      <c r="J6" s="8" t="s">
        <v>278</v>
      </c>
      <c r="K6" s="15" t="s">
        <v>279</v>
      </c>
      <c r="L6" s="15" t="s">
        <v>91</v>
      </c>
      <c r="M6" s="15" t="s">
        <v>96</v>
      </c>
      <c r="N6" s="15" t="s">
        <v>100</v>
      </c>
      <c r="O6" s="15" t="s">
        <v>280</v>
      </c>
      <c r="P6" s="15" t="s">
        <v>281</v>
      </c>
      <c r="Q6" s="15" t="s">
        <v>282</v>
      </c>
      <c r="R6" s="15" t="s">
        <v>283</v>
      </c>
      <c r="S6" s="15" t="s">
        <v>284</v>
      </c>
      <c r="T6" s="15" t="s">
        <v>285</v>
      </c>
      <c r="U6" s="15" t="s">
        <v>131</v>
      </c>
      <c r="V6" s="15" t="s">
        <v>286</v>
      </c>
      <c r="W6" s="15" t="s">
        <v>287</v>
      </c>
      <c r="X6" s="15" t="s">
        <v>288</v>
      </c>
      <c r="Y6" s="15" t="s">
        <v>289</v>
      </c>
      <c r="Z6" s="15" t="s">
        <v>290</v>
      </c>
      <c r="AA6" s="15" t="s">
        <v>291</v>
      </c>
      <c r="AB6" s="15" t="s">
        <v>165</v>
      </c>
      <c r="AC6" s="15" t="s">
        <v>292</v>
      </c>
      <c r="AD6" s="15" t="s">
        <v>293</v>
      </c>
      <c r="AE6" s="15" t="s">
        <v>175</v>
      </c>
      <c r="AF6" s="15" t="s">
        <v>294</v>
      </c>
      <c r="AG6" s="15" t="s">
        <v>180</v>
      </c>
      <c r="AH6" s="15" t="s">
        <v>184</v>
      </c>
      <c r="AI6" s="15" t="s">
        <v>188</v>
      </c>
      <c r="AJ6" s="15" t="s">
        <v>295</v>
      </c>
      <c r="AK6" s="15" t="s">
        <v>296</v>
      </c>
      <c r="AL6" s="15" t="s">
        <v>297</v>
      </c>
      <c r="AM6" s="15" t="s">
        <v>298</v>
      </c>
      <c r="AN6" s="15" t="s">
        <v>299</v>
      </c>
      <c r="AO6" s="15" t="s">
        <v>300</v>
      </c>
      <c r="AP6" s="15" t="s">
        <v>301</v>
      </c>
      <c r="AQ6" s="15" t="s">
        <v>302</v>
      </c>
      <c r="AR6" s="15" t="s">
        <v>229</v>
      </c>
      <c r="AS6" s="15" t="s">
        <v>303</v>
      </c>
      <c r="AT6" s="15" t="s">
        <v>304</v>
      </c>
      <c r="AU6" s="15" t="s">
        <v>305</v>
      </c>
      <c r="AV6" s="15" t="s">
        <v>306</v>
      </c>
      <c r="AW6" s="15" t="s">
        <v>307</v>
      </c>
      <c r="AX6" s="15" t="s">
        <v>308</v>
      </c>
      <c r="AY6" s="15" t="s">
        <v>309</v>
      </c>
      <c r="AZ6" s="16" t="s">
        <v>310</v>
      </c>
      <c r="BA6" s="16" t="s">
        <v>311</v>
      </c>
      <c r="BB6" s="17" t="s">
        <v>312</v>
      </c>
      <c r="BC6" s="18" t="s">
        <v>313</v>
      </c>
      <c r="BD6" s="16" t="s">
        <v>314</v>
      </c>
      <c r="BE6" s="16"/>
      <c r="BF6" s="16"/>
      <c r="BG6" s="19"/>
      <c r="BH6" s="16"/>
      <c r="BI6" s="16"/>
      <c r="BJ6" s="16"/>
      <c r="BK6" s="16"/>
    </row>
    <row r="7" spans="1:63" ht="15.75" customHeight="1">
      <c r="A7" s="3" t="s">
        <v>315</v>
      </c>
      <c r="BB7" s="10"/>
      <c r="BC7" s="11"/>
      <c r="BG7" s="12"/>
    </row>
    <row r="8" spans="1:63" ht="15.75" customHeight="1">
      <c r="M8" s="6"/>
      <c r="P8" s="6"/>
      <c r="Q8" s="6"/>
      <c r="R8" s="6"/>
      <c r="S8" s="6"/>
      <c r="T8" s="6"/>
      <c r="U8" s="6"/>
      <c r="V8" s="6"/>
      <c r="AA8" s="6"/>
      <c r="AE8" s="6"/>
      <c r="BB8" s="10"/>
      <c r="BC8" s="11"/>
      <c r="BG8" s="12"/>
    </row>
    <row r="9" spans="1:63" ht="15.75" customHeight="1">
      <c r="A9" s="20" t="s">
        <v>316</v>
      </c>
      <c r="J9" s="6"/>
      <c r="M9" s="6"/>
      <c r="P9" s="6"/>
      <c r="Q9" s="6"/>
      <c r="R9" s="6"/>
      <c r="S9" s="6"/>
      <c r="T9" s="6"/>
      <c r="U9" s="6"/>
      <c r="V9" s="6"/>
      <c r="W9" s="6"/>
      <c r="Y9" s="6"/>
      <c r="Z9" s="6"/>
      <c r="AA9" s="6"/>
      <c r="AB9" s="6"/>
      <c r="AC9" s="6"/>
      <c r="AD9" s="6"/>
      <c r="AE9" s="6"/>
      <c r="AF9" s="6"/>
      <c r="AG9" s="6"/>
      <c r="AH9" s="6"/>
      <c r="AK9" s="6"/>
      <c r="AN9" s="6"/>
      <c r="AP9" s="6"/>
      <c r="AR9" s="6"/>
      <c r="AS9" s="6"/>
      <c r="AT9" s="6"/>
      <c r="AU9" s="6"/>
      <c r="AV9" s="6"/>
      <c r="AW9" s="6"/>
      <c r="AX9" s="6"/>
      <c r="AY9" s="6"/>
      <c r="BB9" s="10"/>
      <c r="BC9" s="11"/>
    </row>
    <row r="10" spans="1:63" ht="15.75" customHeight="1">
      <c r="A10" s="13" t="s">
        <v>317</v>
      </c>
      <c r="J10" s="6">
        <v>1</v>
      </c>
      <c r="M10" s="6">
        <v>1</v>
      </c>
      <c r="P10" s="6"/>
      <c r="Q10" s="6">
        <v>1</v>
      </c>
      <c r="R10" s="6"/>
      <c r="S10" s="6">
        <v>1</v>
      </c>
      <c r="T10" s="6"/>
      <c r="U10" s="6">
        <v>2</v>
      </c>
      <c r="V10" s="6">
        <v>1</v>
      </c>
      <c r="W10" s="6"/>
      <c r="X10" s="6">
        <v>1</v>
      </c>
      <c r="Y10" s="6"/>
      <c r="Z10" s="6">
        <v>1</v>
      </c>
      <c r="AA10" s="6">
        <v>1</v>
      </c>
      <c r="AB10" s="6">
        <v>1</v>
      </c>
      <c r="AC10" s="6"/>
      <c r="AD10" s="6"/>
      <c r="AE10" s="6">
        <v>2</v>
      </c>
      <c r="AF10" s="6"/>
      <c r="AG10" s="6"/>
      <c r="AH10" s="6">
        <v>1</v>
      </c>
      <c r="AK10" s="6"/>
      <c r="AN10" s="6">
        <v>1</v>
      </c>
      <c r="AO10" s="6">
        <v>1</v>
      </c>
      <c r="AP10" s="6">
        <v>1</v>
      </c>
      <c r="AR10" s="6">
        <v>1</v>
      </c>
      <c r="AS10" s="6"/>
      <c r="AT10" s="6"/>
      <c r="AU10" s="6"/>
      <c r="AV10" s="6">
        <v>1</v>
      </c>
      <c r="AW10" s="6">
        <v>1</v>
      </c>
      <c r="AX10" s="6">
        <v>1</v>
      </c>
      <c r="AY10" s="6">
        <v>2</v>
      </c>
      <c r="BA10" s="6">
        <f t="shared" ref="BA10:BA23" si="0">IF(SUM(B10:AY10)=0,"",COUNT(B10:AY10))</f>
        <v>20</v>
      </c>
      <c r="BB10" s="10">
        <f t="shared" ref="BB10:BB23" si="1">IF(BA10="","",BA10/BA$4*100)</f>
        <v>40</v>
      </c>
      <c r="BC10" s="11"/>
    </row>
    <row r="11" spans="1:63" ht="15.75" customHeight="1">
      <c r="A11" s="13" t="s">
        <v>318</v>
      </c>
      <c r="D11" s="6">
        <v>1</v>
      </c>
      <c r="E11" s="6">
        <v>1</v>
      </c>
      <c r="H11" s="6">
        <v>1</v>
      </c>
      <c r="I11" s="6">
        <v>1</v>
      </c>
      <c r="J11" s="6">
        <v>1</v>
      </c>
      <c r="L11" s="6">
        <v>1</v>
      </c>
      <c r="N11" s="6">
        <v>1</v>
      </c>
      <c r="P11" s="6">
        <v>1</v>
      </c>
      <c r="S11" s="6">
        <v>1</v>
      </c>
      <c r="W11" s="6">
        <v>1</v>
      </c>
      <c r="Y11" s="6">
        <v>1</v>
      </c>
      <c r="Z11" s="6">
        <v>1</v>
      </c>
      <c r="AA11" s="6">
        <v>1</v>
      </c>
      <c r="AC11" s="6">
        <v>1</v>
      </c>
      <c r="AD11" s="6">
        <v>1</v>
      </c>
      <c r="AF11" s="6">
        <v>1</v>
      </c>
      <c r="AG11" s="6">
        <v>1</v>
      </c>
      <c r="AI11" s="6">
        <v>1</v>
      </c>
      <c r="AJ11" s="6">
        <v>1</v>
      </c>
      <c r="AK11" s="6">
        <v>1</v>
      </c>
      <c r="AL11" s="6">
        <v>1</v>
      </c>
      <c r="AM11" s="6">
        <v>1</v>
      </c>
      <c r="AO11" s="6">
        <v>1</v>
      </c>
      <c r="AR11" s="6"/>
      <c r="AS11" s="6">
        <v>1</v>
      </c>
      <c r="AT11" s="6"/>
      <c r="AU11" s="6">
        <v>1</v>
      </c>
      <c r="AW11" s="6">
        <v>1</v>
      </c>
      <c r="BA11" s="6">
        <f t="shared" si="0"/>
        <v>26</v>
      </c>
      <c r="BB11" s="10">
        <f t="shared" si="1"/>
        <v>52</v>
      </c>
      <c r="BC11" s="11"/>
    </row>
    <row r="12" spans="1:63" ht="15.75" customHeight="1">
      <c r="A12" s="13" t="s">
        <v>319</v>
      </c>
      <c r="B12" s="6">
        <v>1</v>
      </c>
      <c r="C12" s="6"/>
      <c r="D12" s="6"/>
      <c r="F12" s="6">
        <v>1</v>
      </c>
      <c r="H12" s="6">
        <v>1</v>
      </c>
      <c r="I12" s="6">
        <v>1</v>
      </c>
      <c r="J12" s="6"/>
      <c r="K12" s="6">
        <v>1</v>
      </c>
      <c r="L12" s="6">
        <v>1</v>
      </c>
      <c r="N12" s="6">
        <v>1</v>
      </c>
      <c r="W12" s="6">
        <v>1</v>
      </c>
      <c r="X12" s="6"/>
      <c r="Y12" s="6"/>
      <c r="Z12" s="6"/>
      <c r="AB12" s="6"/>
      <c r="AC12" s="6"/>
      <c r="AD12" s="6"/>
      <c r="AF12" s="6">
        <v>1</v>
      </c>
      <c r="AG12" s="6"/>
      <c r="AH12" s="6"/>
      <c r="AI12" s="6">
        <v>1</v>
      </c>
      <c r="AJ12" s="6">
        <v>1</v>
      </c>
      <c r="AK12" s="6">
        <v>1</v>
      </c>
      <c r="AM12" s="6"/>
      <c r="AO12" s="6"/>
      <c r="BA12" s="6">
        <f t="shared" si="0"/>
        <v>12</v>
      </c>
      <c r="BB12" s="10">
        <f t="shared" si="1"/>
        <v>24</v>
      </c>
      <c r="BC12" s="11"/>
    </row>
    <row r="13" spans="1:63" ht="15.75" customHeight="1">
      <c r="A13" s="13" t="s">
        <v>320</v>
      </c>
      <c r="E13" s="6">
        <v>1</v>
      </c>
      <c r="G13" s="6">
        <v>1</v>
      </c>
      <c r="K13" s="6">
        <v>1</v>
      </c>
      <c r="R13" s="6">
        <v>1</v>
      </c>
      <c r="Y13" s="6">
        <v>1</v>
      </c>
      <c r="AC13" s="6">
        <v>1</v>
      </c>
      <c r="AI13" s="6">
        <v>1</v>
      </c>
      <c r="AJ13" s="6"/>
      <c r="AL13" s="6"/>
      <c r="AM13" s="6">
        <v>1</v>
      </c>
      <c r="AN13" s="6"/>
      <c r="AP13" s="6"/>
      <c r="AQ13" s="6">
        <v>1</v>
      </c>
      <c r="AR13" s="6"/>
      <c r="AS13" s="6">
        <v>1</v>
      </c>
      <c r="AT13" s="6">
        <v>1</v>
      </c>
      <c r="BA13" s="6">
        <f t="shared" si="0"/>
        <v>11</v>
      </c>
      <c r="BB13" s="10">
        <f t="shared" si="1"/>
        <v>22</v>
      </c>
      <c r="BC13" s="11"/>
    </row>
    <row r="14" spans="1:63" ht="15.75" customHeight="1">
      <c r="A14" s="13" t="s">
        <v>321</v>
      </c>
      <c r="M14" s="6">
        <v>1</v>
      </c>
      <c r="S14" s="6"/>
      <c r="T14" s="6">
        <v>1</v>
      </c>
      <c r="AL14" s="6">
        <v>1</v>
      </c>
      <c r="BA14" s="6">
        <f t="shared" si="0"/>
        <v>3</v>
      </c>
      <c r="BB14" s="10">
        <f t="shared" si="1"/>
        <v>6</v>
      </c>
      <c r="BC14" s="11"/>
    </row>
    <row r="15" spans="1:63" ht="15.75" customHeight="1">
      <c r="A15" s="13" t="s">
        <v>322</v>
      </c>
      <c r="O15" s="6">
        <v>1</v>
      </c>
      <c r="R15" s="6">
        <v>1</v>
      </c>
      <c r="X15" s="6">
        <v>1</v>
      </c>
      <c r="AN15" s="6">
        <v>1</v>
      </c>
      <c r="BA15" s="6">
        <f t="shared" si="0"/>
        <v>4</v>
      </c>
      <c r="BB15" s="10">
        <f t="shared" si="1"/>
        <v>8</v>
      </c>
      <c r="BC15" s="11"/>
    </row>
    <row r="16" spans="1:63" ht="15.75" customHeight="1">
      <c r="A16" s="13" t="s">
        <v>323</v>
      </c>
      <c r="B16" s="6"/>
      <c r="C16" s="6"/>
      <c r="D16" s="6"/>
      <c r="F16" s="6"/>
      <c r="H16" s="6"/>
      <c r="I16" s="6"/>
      <c r="J16" s="6"/>
      <c r="K16" s="6">
        <v>1</v>
      </c>
      <c r="W16" s="6"/>
      <c r="X16" s="6"/>
      <c r="Y16" s="6"/>
      <c r="Z16" s="6"/>
      <c r="AB16" s="6"/>
      <c r="AC16" s="6"/>
      <c r="AD16" s="6"/>
      <c r="AF16" s="6"/>
      <c r="AG16" s="6"/>
      <c r="AH16" s="6"/>
      <c r="AK16" s="6"/>
      <c r="AM16" s="6"/>
      <c r="AO16" s="6"/>
      <c r="BA16" s="6">
        <f t="shared" si="0"/>
        <v>1</v>
      </c>
      <c r="BB16" s="10">
        <f t="shared" si="1"/>
        <v>2</v>
      </c>
      <c r="BC16" s="11"/>
    </row>
    <row r="17" spans="1:55" ht="15.75" customHeight="1">
      <c r="A17" s="13" t="s">
        <v>324</v>
      </c>
      <c r="H17" s="6">
        <v>1</v>
      </c>
      <c r="AB17" s="6">
        <v>1</v>
      </c>
      <c r="AH17" s="6">
        <v>1</v>
      </c>
      <c r="AM17" s="6">
        <v>1</v>
      </c>
      <c r="AS17" s="6">
        <v>1</v>
      </c>
      <c r="BA17" s="6">
        <f t="shared" si="0"/>
        <v>5</v>
      </c>
      <c r="BB17" s="10">
        <f t="shared" si="1"/>
        <v>10</v>
      </c>
      <c r="BC17" s="11"/>
    </row>
    <row r="18" spans="1:55" ht="15.75" customHeight="1">
      <c r="A18" s="13" t="s">
        <v>325</v>
      </c>
      <c r="F18" s="6">
        <v>1</v>
      </c>
      <c r="I18" s="6">
        <v>1</v>
      </c>
      <c r="J18" s="6"/>
      <c r="M18" s="6">
        <v>1</v>
      </c>
      <c r="P18" s="6">
        <v>1</v>
      </c>
      <c r="Q18" s="6">
        <v>1</v>
      </c>
      <c r="V18" s="6">
        <v>1</v>
      </c>
      <c r="W18" s="6"/>
      <c r="X18" s="6">
        <v>1</v>
      </c>
      <c r="Y18" s="6"/>
      <c r="Z18" s="6"/>
      <c r="AB18" s="6">
        <v>1</v>
      </c>
      <c r="AD18" s="6"/>
      <c r="AF18" s="6"/>
      <c r="AG18" s="6"/>
      <c r="AH18" s="6">
        <v>1</v>
      </c>
      <c r="AK18" s="6">
        <v>1</v>
      </c>
      <c r="AM18" s="6"/>
      <c r="AR18" s="6">
        <v>1</v>
      </c>
      <c r="AS18" s="6"/>
      <c r="AT18" s="6"/>
      <c r="AU18" s="6">
        <v>1</v>
      </c>
      <c r="AV18" s="6">
        <v>1</v>
      </c>
      <c r="BA18" s="6">
        <f t="shared" si="0"/>
        <v>13</v>
      </c>
      <c r="BB18" s="10">
        <f t="shared" si="1"/>
        <v>26</v>
      </c>
      <c r="BC18" s="11"/>
    </row>
    <row r="19" spans="1:55" ht="15.75" customHeight="1">
      <c r="A19" s="13" t="s">
        <v>326</v>
      </c>
      <c r="D19" s="6">
        <v>1</v>
      </c>
      <c r="J19" s="6">
        <v>1</v>
      </c>
      <c r="S19" s="6"/>
      <c r="T19" s="6">
        <v>1</v>
      </c>
      <c r="X19" s="6">
        <v>1</v>
      </c>
      <c r="AQ19" s="6">
        <v>1</v>
      </c>
      <c r="AR19" s="6"/>
      <c r="AS19" s="6"/>
      <c r="AT19" s="6"/>
      <c r="AU19" s="6">
        <v>1</v>
      </c>
      <c r="BA19" s="6">
        <f t="shared" si="0"/>
        <v>6</v>
      </c>
      <c r="BB19" s="10">
        <f t="shared" si="1"/>
        <v>12</v>
      </c>
      <c r="BC19" s="11"/>
    </row>
    <row r="20" spans="1:55" ht="15.75" customHeight="1">
      <c r="A20" s="13" t="s">
        <v>160</v>
      </c>
      <c r="E20" s="6">
        <v>1</v>
      </c>
      <c r="P20" s="6">
        <v>1</v>
      </c>
      <c r="AD20" s="6">
        <v>1</v>
      </c>
      <c r="AF20" s="6"/>
      <c r="AG20" s="6">
        <v>1</v>
      </c>
      <c r="AI20" s="6"/>
      <c r="AJ20" s="6">
        <v>1</v>
      </c>
      <c r="AL20" s="6"/>
      <c r="AN20" s="6"/>
      <c r="AP20" s="6"/>
      <c r="AQ20" s="6"/>
      <c r="AT20" s="6">
        <v>1</v>
      </c>
      <c r="AX20" s="6">
        <v>1</v>
      </c>
      <c r="BA20" s="6">
        <f t="shared" si="0"/>
        <v>7</v>
      </c>
      <c r="BB20" s="10">
        <f t="shared" si="1"/>
        <v>14.000000000000002</v>
      </c>
      <c r="BC20" s="11"/>
    </row>
    <row r="21" spans="1:55" ht="15.75" customHeight="1">
      <c r="A21" s="13" t="s">
        <v>327</v>
      </c>
      <c r="L21" s="6"/>
      <c r="N21" s="6">
        <v>1</v>
      </c>
      <c r="O21" s="6">
        <v>1</v>
      </c>
      <c r="AG21" s="6">
        <v>1</v>
      </c>
      <c r="AU21" s="6"/>
      <c r="BA21" s="6">
        <f t="shared" si="0"/>
        <v>3</v>
      </c>
      <c r="BB21" s="10">
        <f t="shared" si="1"/>
        <v>6</v>
      </c>
      <c r="BC21" s="11"/>
    </row>
    <row r="22" spans="1:55" ht="15.75" customHeight="1">
      <c r="A22" s="13" t="s">
        <v>50</v>
      </c>
      <c r="L22" s="6">
        <v>1</v>
      </c>
      <c r="BA22" s="6">
        <f t="shared" si="0"/>
        <v>1</v>
      </c>
      <c r="BB22" s="10">
        <f t="shared" si="1"/>
        <v>2</v>
      </c>
      <c r="BC22" s="11"/>
    </row>
    <row r="23" spans="1:55" ht="15.75" customHeight="1">
      <c r="A23" s="13" t="s">
        <v>328</v>
      </c>
      <c r="AW23" s="6">
        <v>1</v>
      </c>
      <c r="BA23" s="6">
        <f t="shared" si="0"/>
        <v>1</v>
      </c>
      <c r="BB23" s="10">
        <f t="shared" si="1"/>
        <v>2</v>
      </c>
      <c r="BC23" s="11"/>
    </row>
    <row r="24" spans="1:55" ht="15.75" customHeight="1">
      <c r="BB24" s="10"/>
      <c r="BC24" s="11"/>
    </row>
    <row r="25" spans="1:55" ht="15.75" customHeight="1">
      <c r="A25" s="20" t="s">
        <v>329</v>
      </c>
      <c r="W25" s="6"/>
      <c r="Y25" s="6"/>
      <c r="Z25" s="6"/>
      <c r="BA25" s="6" t="str">
        <f t="shared" ref="BA25:BA70" si="2">IF(SUM(B25:AY25)=0,"",COUNT(B25:AY25))</f>
        <v/>
      </c>
      <c r="BB25" s="10" t="str">
        <f t="shared" ref="BB25:BB70" si="3">IF(BA25="","",BA25/BA$4*100)</f>
        <v/>
      </c>
      <c r="BC25" s="11"/>
    </row>
    <row r="26" spans="1:55" ht="15.75" customHeight="1">
      <c r="A26" s="13" t="s">
        <v>330</v>
      </c>
      <c r="I26" s="6">
        <v>1</v>
      </c>
      <c r="J26" s="6"/>
      <c r="V26" s="6">
        <v>1</v>
      </c>
      <c r="X26" s="6">
        <v>1</v>
      </c>
      <c r="AF26" s="6"/>
      <c r="AG26" s="6"/>
      <c r="AH26" s="6">
        <v>1</v>
      </c>
      <c r="AJ26" s="6">
        <v>1</v>
      </c>
      <c r="AL26" s="6"/>
      <c r="AN26" s="6"/>
      <c r="AP26" s="6"/>
      <c r="AQ26" s="6">
        <v>1</v>
      </c>
      <c r="AR26" s="6"/>
      <c r="AS26" s="6"/>
      <c r="AT26" s="6"/>
      <c r="AU26" s="6"/>
      <c r="AV26" s="6"/>
      <c r="BA26" s="6">
        <f t="shared" si="2"/>
        <v>6</v>
      </c>
      <c r="BB26" s="10">
        <f t="shared" si="3"/>
        <v>12</v>
      </c>
      <c r="BC26" s="11"/>
    </row>
    <row r="27" spans="1:55" ht="15.75" customHeight="1">
      <c r="A27" s="13" t="s">
        <v>331</v>
      </c>
      <c r="G27" s="6">
        <v>1</v>
      </c>
      <c r="AM27" s="6">
        <v>1</v>
      </c>
      <c r="AR27" s="6">
        <v>1</v>
      </c>
      <c r="BA27" s="6">
        <f t="shared" si="2"/>
        <v>3</v>
      </c>
      <c r="BB27" s="10">
        <f t="shared" si="3"/>
        <v>6</v>
      </c>
      <c r="BC27" s="11"/>
    </row>
    <row r="28" spans="1:55" ht="15.75" customHeight="1">
      <c r="A28" s="13" t="s">
        <v>332</v>
      </c>
      <c r="B28" s="6">
        <v>1</v>
      </c>
      <c r="H28" s="6">
        <v>1</v>
      </c>
      <c r="BA28" s="6">
        <f t="shared" si="2"/>
        <v>2</v>
      </c>
      <c r="BB28" s="10">
        <f t="shared" si="3"/>
        <v>4</v>
      </c>
      <c r="BC28" s="11"/>
    </row>
    <row r="29" spans="1:55" ht="15.75" customHeight="1">
      <c r="A29" s="13" t="s">
        <v>333</v>
      </c>
      <c r="S29" s="6"/>
      <c r="T29" s="6">
        <v>1</v>
      </c>
      <c r="AR29" s="6"/>
      <c r="AS29" s="6"/>
      <c r="AT29" s="6"/>
      <c r="AU29" s="6"/>
      <c r="BA29" s="6">
        <f t="shared" si="2"/>
        <v>1</v>
      </c>
      <c r="BB29" s="10">
        <f t="shared" si="3"/>
        <v>2</v>
      </c>
      <c r="BC29" s="11"/>
    </row>
    <row r="30" spans="1:55" ht="15.75" customHeight="1">
      <c r="A30" s="13" t="s">
        <v>334</v>
      </c>
      <c r="AD30" s="6">
        <v>1</v>
      </c>
      <c r="AI30" s="6">
        <v>1</v>
      </c>
      <c r="AJ30" s="6">
        <v>1</v>
      </c>
      <c r="BA30" s="6">
        <f t="shared" si="2"/>
        <v>3</v>
      </c>
      <c r="BB30" s="10">
        <f t="shared" si="3"/>
        <v>6</v>
      </c>
      <c r="BC30" s="11"/>
    </row>
    <row r="31" spans="1:55" ht="15.75" customHeight="1">
      <c r="A31" s="13" t="s">
        <v>335</v>
      </c>
      <c r="B31" s="6"/>
      <c r="C31" s="6">
        <v>1</v>
      </c>
      <c r="D31" s="6"/>
      <c r="E31" s="6">
        <v>1</v>
      </c>
      <c r="F31" s="6">
        <v>1</v>
      </c>
      <c r="G31" s="6">
        <v>2</v>
      </c>
      <c r="H31" s="6">
        <v>1</v>
      </c>
      <c r="I31" s="6">
        <v>3</v>
      </c>
      <c r="J31" s="6">
        <v>1</v>
      </c>
      <c r="K31" s="6">
        <v>1</v>
      </c>
      <c r="M31" s="6">
        <v>1</v>
      </c>
      <c r="N31" s="6">
        <v>1</v>
      </c>
      <c r="P31" s="6">
        <v>1</v>
      </c>
      <c r="Q31" s="6"/>
      <c r="R31" s="6">
        <v>1</v>
      </c>
      <c r="S31" s="6">
        <v>1</v>
      </c>
      <c r="T31" s="6"/>
      <c r="U31" s="6"/>
      <c r="V31" s="6">
        <v>1</v>
      </c>
      <c r="Y31" s="6">
        <v>1</v>
      </c>
      <c r="AA31" s="6">
        <v>2</v>
      </c>
      <c r="AD31" s="6">
        <v>1</v>
      </c>
      <c r="AE31" s="6">
        <v>1</v>
      </c>
      <c r="AI31" s="6">
        <v>1</v>
      </c>
      <c r="AJ31" s="6">
        <v>1</v>
      </c>
      <c r="AL31" s="6"/>
      <c r="AM31" s="6"/>
      <c r="AN31" s="6">
        <v>1</v>
      </c>
      <c r="AO31" s="6"/>
      <c r="AP31" s="6"/>
      <c r="AQ31" s="6">
        <v>1</v>
      </c>
      <c r="AR31" s="6">
        <v>1</v>
      </c>
      <c r="AS31" s="6">
        <v>1</v>
      </c>
      <c r="AT31" s="6">
        <v>1</v>
      </c>
      <c r="AW31" s="6"/>
      <c r="BA31" s="6">
        <f t="shared" si="2"/>
        <v>25</v>
      </c>
      <c r="BB31" s="10">
        <f t="shared" si="3"/>
        <v>50</v>
      </c>
      <c r="BC31" s="11"/>
    </row>
    <row r="32" spans="1:55" ht="15.75" customHeight="1">
      <c r="A32" s="13" t="s">
        <v>336</v>
      </c>
      <c r="B32" s="6">
        <v>1</v>
      </c>
      <c r="C32" s="6">
        <v>1</v>
      </c>
      <c r="D32" s="6"/>
      <c r="E32" s="6">
        <v>1</v>
      </c>
      <c r="F32" s="6">
        <v>1</v>
      </c>
      <c r="G32" s="6">
        <v>1</v>
      </c>
      <c r="H32" s="6"/>
      <c r="I32" s="6">
        <v>1</v>
      </c>
      <c r="J32" s="6">
        <v>1</v>
      </c>
      <c r="K32" s="6">
        <v>1</v>
      </c>
      <c r="M32" s="6"/>
      <c r="N32" s="6">
        <v>1</v>
      </c>
      <c r="P32" s="6"/>
      <c r="Q32" s="6">
        <v>3</v>
      </c>
      <c r="R32" s="6"/>
      <c r="S32" s="6">
        <v>1</v>
      </c>
      <c r="T32" s="6"/>
      <c r="U32" s="6"/>
      <c r="V32" s="6"/>
      <c r="W32" s="6">
        <v>1</v>
      </c>
      <c r="X32" s="6">
        <v>1</v>
      </c>
      <c r="Y32" s="6">
        <v>1</v>
      </c>
      <c r="Z32" s="6">
        <v>1</v>
      </c>
      <c r="AA32" s="6"/>
      <c r="AB32" s="6">
        <v>1</v>
      </c>
      <c r="AC32" s="6">
        <v>1</v>
      </c>
      <c r="AD32" s="6">
        <v>2</v>
      </c>
      <c r="AE32" s="6">
        <v>1</v>
      </c>
      <c r="AF32" s="6">
        <v>1</v>
      </c>
      <c r="AG32" s="6"/>
      <c r="AH32" s="6">
        <v>2</v>
      </c>
      <c r="AI32" s="6">
        <v>3</v>
      </c>
      <c r="AJ32" s="6">
        <v>1</v>
      </c>
      <c r="AK32" s="6">
        <v>2</v>
      </c>
      <c r="AL32" s="6"/>
      <c r="AM32" s="6">
        <v>1</v>
      </c>
      <c r="AN32" s="6"/>
      <c r="AO32" s="6">
        <v>1</v>
      </c>
      <c r="AP32" s="6"/>
      <c r="AR32" s="6">
        <v>2</v>
      </c>
      <c r="AS32" s="6">
        <v>1</v>
      </c>
      <c r="AT32" s="6">
        <v>1</v>
      </c>
      <c r="AU32" s="6">
        <v>1</v>
      </c>
      <c r="AX32" s="6">
        <v>1</v>
      </c>
      <c r="BA32" s="6">
        <f t="shared" si="2"/>
        <v>31</v>
      </c>
      <c r="BB32" s="10">
        <f t="shared" si="3"/>
        <v>62</v>
      </c>
      <c r="BC32" s="11"/>
    </row>
    <row r="33" spans="1:55" ht="15.75" customHeight="1">
      <c r="A33" s="13" t="s">
        <v>337</v>
      </c>
      <c r="B33" s="6">
        <v>1</v>
      </c>
      <c r="F33" s="6">
        <v>2</v>
      </c>
      <c r="K33" s="6">
        <v>1</v>
      </c>
      <c r="L33" s="6">
        <v>1</v>
      </c>
      <c r="S33" s="6">
        <v>1</v>
      </c>
      <c r="W33" s="6">
        <v>1</v>
      </c>
      <c r="X33" s="6"/>
      <c r="Y33" s="6">
        <v>1</v>
      </c>
      <c r="Z33" s="6"/>
      <c r="AB33" s="6"/>
      <c r="AD33" s="6"/>
      <c r="AF33" s="6"/>
      <c r="AG33" s="6"/>
      <c r="AK33" s="6">
        <v>1</v>
      </c>
      <c r="AO33" s="6">
        <v>1</v>
      </c>
      <c r="AQ33" s="6">
        <v>1</v>
      </c>
      <c r="AR33" s="6">
        <v>1</v>
      </c>
      <c r="AS33" s="6">
        <v>1</v>
      </c>
      <c r="AW33" s="6"/>
      <c r="BA33" s="6">
        <f t="shared" si="2"/>
        <v>12</v>
      </c>
      <c r="BB33" s="10">
        <f t="shared" si="3"/>
        <v>24</v>
      </c>
      <c r="BC33" s="11"/>
    </row>
    <row r="34" spans="1:55" ht="15.75" customHeight="1">
      <c r="A34" s="13" t="s">
        <v>338</v>
      </c>
      <c r="B34" s="6">
        <v>1</v>
      </c>
      <c r="C34" s="6">
        <v>1</v>
      </c>
      <c r="D34" s="6"/>
      <c r="E34" s="6">
        <v>1</v>
      </c>
      <c r="F34" s="6"/>
      <c r="G34" s="6">
        <v>1</v>
      </c>
      <c r="H34" s="6">
        <v>1</v>
      </c>
      <c r="I34" s="6">
        <v>1</v>
      </c>
      <c r="J34" s="6"/>
      <c r="K34" s="6">
        <v>1</v>
      </c>
      <c r="N34" s="6">
        <v>2</v>
      </c>
      <c r="S34" s="6">
        <v>1</v>
      </c>
      <c r="W34" s="6">
        <v>1</v>
      </c>
      <c r="Y34" s="6">
        <v>1</v>
      </c>
      <c r="Z34" s="6">
        <v>2</v>
      </c>
      <c r="AA34" s="6">
        <v>1</v>
      </c>
      <c r="AC34" s="6"/>
      <c r="AD34" s="6">
        <v>1</v>
      </c>
      <c r="AF34" s="6">
        <v>1</v>
      </c>
      <c r="AI34" s="6">
        <v>1</v>
      </c>
      <c r="AJ34" s="6">
        <v>1</v>
      </c>
      <c r="AL34" s="6"/>
      <c r="AM34" s="6">
        <v>1</v>
      </c>
      <c r="AN34" s="6"/>
      <c r="AO34" s="6">
        <v>1</v>
      </c>
      <c r="AP34" s="6">
        <v>1</v>
      </c>
      <c r="AQ34" s="6"/>
      <c r="AR34" s="6"/>
      <c r="AS34" s="6">
        <v>1</v>
      </c>
      <c r="AT34" s="6">
        <v>1</v>
      </c>
      <c r="AU34" s="6"/>
      <c r="AV34" s="6"/>
      <c r="AW34" s="6">
        <v>1</v>
      </c>
      <c r="AX34" s="6">
        <v>1</v>
      </c>
      <c r="BA34" s="6">
        <f t="shared" si="2"/>
        <v>24</v>
      </c>
      <c r="BB34" s="10">
        <f t="shared" si="3"/>
        <v>48</v>
      </c>
      <c r="BC34" s="11"/>
    </row>
    <row r="35" spans="1:55" ht="15.75" customHeight="1">
      <c r="A35" s="13" t="s">
        <v>339</v>
      </c>
      <c r="B35" s="6">
        <v>1</v>
      </c>
      <c r="C35" s="6"/>
      <c r="D35" s="6"/>
      <c r="E35" s="6">
        <v>1</v>
      </c>
      <c r="F35" s="6">
        <v>1</v>
      </c>
      <c r="G35" s="6">
        <v>2</v>
      </c>
      <c r="H35" s="6"/>
      <c r="I35" s="6"/>
      <c r="J35" s="6"/>
      <c r="K35" s="6">
        <v>2</v>
      </c>
      <c r="N35" s="6">
        <v>1</v>
      </c>
      <c r="S35" s="6">
        <v>1</v>
      </c>
      <c r="W35" s="6">
        <v>1</v>
      </c>
      <c r="Y35" s="6">
        <v>1</v>
      </c>
      <c r="Z35" s="6">
        <v>1</v>
      </c>
      <c r="AA35" s="6">
        <v>1</v>
      </c>
      <c r="AC35" s="6">
        <v>1</v>
      </c>
      <c r="AD35" s="6">
        <v>1</v>
      </c>
      <c r="AF35" s="6">
        <v>1</v>
      </c>
      <c r="AG35" s="6"/>
      <c r="AH35" s="6">
        <v>1</v>
      </c>
      <c r="AI35" s="6">
        <v>1</v>
      </c>
      <c r="AJ35" s="6">
        <v>2</v>
      </c>
      <c r="AK35" s="6"/>
      <c r="AL35" s="6"/>
      <c r="AM35" s="6">
        <v>1</v>
      </c>
      <c r="AN35" s="6"/>
      <c r="AO35" s="6">
        <v>1</v>
      </c>
      <c r="AP35" s="6"/>
      <c r="AQ35" s="6"/>
      <c r="AR35" s="6">
        <v>1</v>
      </c>
      <c r="AS35" s="6">
        <v>1</v>
      </c>
      <c r="AT35" s="6">
        <v>1</v>
      </c>
      <c r="AU35" s="6"/>
      <c r="AW35" s="6">
        <v>1</v>
      </c>
      <c r="AX35" s="6">
        <v>1</v>
      </c>
      <c r="BA35" s="6">
        <f t="shared" si="2"/>
        <v>24</v>
      </c>
      <c r="BB35" s="10">
        <f t="shared" si="3"/>
        <v>48</v>
      </c>
      <c r="BC35" s="11"/>
    </row>
    <row r="36" spans="1:55" ht="15.75" customHeight="1">
      <c r="A36" s="13" t="s">
        <v>340</v>
      </c>
      <c r="W36" s="6"/>
      <c r="X36" s="6"/>
      <c r="Y36" s="6"/>
      <c r="Z36" s="6"/>
      <c r="AB36" s="6">
        <v>1</v>
      </c>
      <c r="BA36" s="6">
        <f t="shared" si="2"/>
        <v>1</v>
      </c>
      <c r="BB36" s="10">
        <f t="shared" si="3"/>
        <v>2</v>
      </c>
      <c r="BC36" s="11"/>
    </row>
    <row r="37" spans="1:55" ht="15.75" customHeight="1">
      <c r="A37" s="13" t="s">
        <v>341</v>
      </c>
      <c r="D37" s="6"/>
      <c r="F37" s="6">
        <v>1</v>
      </c>
      <c r="H37" s="6">
        <v>1</v>
      </c>
      <c r="J37" s="6">
        <v>1</v>
      </c>
      <c r="W37" s="6">
        <v>1</v>
      </c>
      <c r="AD37" s="6">
        <v>1</v>
      </c>
      <c r="AF37" s="6">
        <v>1</v>
      </c>
      <c r="AG37" s="6"/>
      <c r="AH37" s="6"/>
      <c r="AJ37" s="6">
        <v>1</v>
      </c>
      <c r="AK37" s="6">
        <v>1</v>
      </c>
      <c r="AN37" s="6"/>
      <c r="AO37" s="6">
        <v>1</v>
      </c>
      <c r="AQ37" s="6">
        <v>1</v>
      </c>
      <c r="AR37" s="6"/>
      <c r="AS37" s="6"/>
      <c r="AT37" s="6"/>
      <c r="AU37" s="6">
        <v>1</v>
      </c>
      <c r="AW37" s="6">
        <v>1</v>
      </c>
      <c r="BA37" s="6">
        <f t="shared" si="2"/>
        <v>12</v>
      </c>
      <c r="BB37" s="10">
        <f t="shared" si="3"/>
        <v>24</v>
      </c>
      <c r="BC37" s="11"/>
    </row>
    <row r="38" spans="1:55" ht="15.75" customHeight="1">
      <c r="A38" s="13" t="s">
        <v>342</v>
      </c>
      <c r="B38" s="6"/>
      <c r="D38" s="6">
        <v>1</v>
      </c>
      <c r="N38" s="6">
        <v>1</v>
      </c>
      <c r="P38" s="6"/>
      <c r="S38" s="6"/>
      <c r="T38" s="6"/>
      <c r="W38" s="6"/>
      <c r="X38" s="6"/>
      <c r="Y38" s="6"/>
      <c r="Z38" s="6"/>
      <c r="AB38" s="6"/>
      <c r="AD38" s="6"/>
      <c r="AF38" s="6"/>
      <c r="AG38" s="6"/>
      <c r="AH38" s="6"/>
      <c r="AK38" s="6"/>
      <c r="AM38" s="6"/>
      <c r="AN38" s="6">
        <v>1</v>
      </c>
      <c r="AO38" s="6"/>
      <c r="AR38" s="6"/>
      <c r="AS38" s="6"/>
      <c r="AT38" s="6"/>
      <c r="AU38" s="6"/>
      <c r="AV38" s="6"/>
      <c r="AX38" s="6"/>
      <c r="BA38" s="6">
        <f t="shared" si="2"/>
        <v>3</v>
      </c>
      <c r="BB38" s="10">
        <f t="shared" si="3"/>
        <v>6</v>
      </c>
      <c r="BC38" s="11"/>
    </row>
    <row r="39" spans="1:55" ht="15.75" customHeight="1">
      <c r="A39" s="13" t="s">
        <v>343</v>
      </c>
      <c r="B39" s="6"/>
      <c r="P39" s="6"/>
      <c r="S39" s="6"/>
      <c r="T39" s="6"/>
      <c r="W39" s="6"/>
      <c r="X39" s="6"/>
      <c r="Y39" s="6"/>
      <c r="Z39" s="6"/>
      <c r="AB39" s="6"/>
      <c r="AC39" s="6">
        <v>1</v>
      </c>
      <c r="AD39" s="6"/>
      <c r="AF39" s="6"/>
      <c r="AG39" s="6"/>
      <c r="AH39" s="6"/>
      <c r="AK39" s="6"/>
      <c r="AM39" s="6"/>
      <c r="AO39" s="6"/>
      <c r="AR39" s="6"/>
      <c r="AS39" s="6"/>
      <c r="AT39" s="6"/>
      <c r="AU39" s="6"/>
      <c r="AV39" s="6"/>
      <c r="AX39" s="6"/>
      <c r="BA39" s="6">
        <f t="shared" si="2"/>
        <v>1</v>
      </c>
      <c r="BB39" s="10">
        <f t="shared" si="3"/>
        <v>2</v>
      </c>
      <c r="BC39" s="11"/>
    </row>
    <row r="40" spans="1:55" ht="15.75" customHeight="1">
      <c r="A40" s="13" t="s">
        <v>344</v>
      </c>
      <c r="B40" s="6"/>
      <c r="P40" s="6"/>
      <c r="S40" s="6"/>
      <c r="T40" s="6"/>
      <c r="W40" s="6"/>
      <c r="X40" s="6"/>
      <c r="Y40" s="6"/>
      <c r="Z40" s="6">
        <v>1</v>
      </c>
      <c r="AB40" s="6"/>
      <c r="AD40" s="6"/>
      <c r="AF40" s="6"/>
      <c r="AG40" s="6"/>
      <c r="AH40" s="6"/>
      <c r="AK40" s="6"/>
      <c r="AM40" s="6"/>
      <c r="AO40" s="6"/>
      <c r="AR40" s="6"/>
      <c r="AS40" s="6"/>
      <c r="AT40" s="6"/>
      <c r="AU40" s="6"/>
      <c r="AV40" s="6"/>
      <c r="AX40" s="6"/>
      <c r="BA40" s="6">
        <f t="shared" si="2"/>
        <v>1</v>
      </c>
      <c r="BB40" s="10">
        <f t="shared" si="3"/>
        <v>2</v>
      </c>
      <c r="BC40" s="11"/>
    </row>
    <row r="41" spans="1:55" ht="15.75" customHeight="1">
      <c r="A41" s="13" t="s">
        <v>345</v>
      </c>
      <c r="B41" s="6"/>
      <c r="P41" s="6"/>
      <c r="S41" s="6"/>
      <c r="T41" s="6">
        <v>1</v>
      </c>
      <c r="W41" s="6"/>
      <c r="X41" s="6"/>
      <c r="Y41" s="6"/>
      <c r="Z41" s="6"/>
      <c r="AB41" s="6"/>
      <c r="AD41" s="6"/>
      <c r="AF41" s="6"/>
      <c r="AG41" s="6"/>
      <c r="AH41" s="6"/>
      <c r="AK41" s="6"/>
      <c r="AM41" s="6"/>
      <c r="AO41" s="6"/>
      <c r="AR41" s="6"/>
      <c r="AS41" s="6"/>
      <c r="AT41" s="6"/>
      <c r="AU41" s="6"/>
      <c r="AV41" s="6"/>
      <c r="AX41" s="6"/>
      <c r="BA41" s="6">
        <f t="shared" si="2"/>
        <v>1</v>
      </c>
      <c r="BB41" s="10">
        <f t="shared" si="3"/>
        <v>2</v>
      </c>
      <c r="BC41" s="11"/>
    </row>
    <row r="42" spans="1:55" ht="15.75" customHeight="1">
      <c r="A42" s="13" t="s">
        <v>346</v>
      </c>
      <c r="AL42" s="6">
        <v>1</v>
      </c>
      <c r="BA42" s="6">
        <f t="shared" si="2"/>
        <v>1</v>
      </c>
      <c r="BB42" s="10">
        <f t="shared" si="3"/>
        <v>2</v>
      </c>
      <c r="BC42" s="11"/>
    </row>
    <row r="43" spans="1:55" ht="15.75" customHeight="1">
      <c r="A43" s="13" t="s">
        <v>48</v>
      </c>
      <c r="B43" s="6">
        <v>1</v>
      </c>
      <c r="F43" s="6">
        <v>1</v>
      </c>
      <c r="H43" s="6">
        <v>1</v>
      </c>
      <c r="K43" s="6">
        <v>1</v>
      </c>
      <c r="P43" s="6">
        <v>1</v>
      </c>
      <c r="S43" s="6"/>
      <c r="T43" s="6">
        <v>1</v>
      </c>
      <c r="W43" s="6"/>
      <c r="X43" s="6"/>
      <c r="Y43" s="6"/>
      <c r="AB43" s="6">
        <v>1</v>
      </c>
      <c r="AD43" s="6"/>
      <c r="AF43" s="6"/>
      <c r="AG43" s="6"/>
      <c r="AH43" s="6"/>
      <c r="AI43" s="6">
        <v>1</v>
      </c>
      <c r="AJ43" s="6"/>
      <c r="AK43" s="6">
        <v>1</v>
      </c>
      <c r="AM43" s="6">
        <v>1</v>
      </c>
      <c r="AN43" s="6"/>
      <c r="AO43" s="6">
        <v>1</v>
      </c>
      <c r="AR43" s="6"/>
      <c r="AS43" s="6">
        <v>1</v>
      </c>
      <c r="AT43" s="6">
        <v>1</v>
      </c>
      <c r="AU43" s="6"/>
      <c r="AV43" s="6">
        <v>1</v>
      </c>
      <c r="AW43" s="6">
        <v>1</v>
      </c>
      <c r="BA43" s="6">
        <f t="shared" si="2"/>
        <v>15</v>
      </c>
      <c r="BB43" s="10">
        <f t="shared" si="3"/>
        <v>30</v>
      </c>
      <c r="BC43" s="11"/>
    </row>
    <row r="44" spans="1:55" ht="15.75" customHeight="1">
      <c r="A44" s="13" t="s">
        <v>347</v>
      </c>
      <c r="S44" s="6"/>
      <c r="T44" s="6"/>
      <c r="AJ44" s="6">
        <v>1</v>
      </c>
      <c r="BA44" s="6">
        <f t="shared" si="2"/>
        <v>1</v>
      </c>
      <c r="BB44" s="10">
        <f t="shared" si="3"/>
        <v>2</v>
      </c>
      <c r="BC44" s="11"/>
    </row>
    <row r="45" spans="1:55" ht="15.75" customHeight="1">
      <c r="A45" s="13" t="s">
        <v>348</v>
      </c>
      <c r="S45" s="6"/>
      <c r="T45" s="6"/>
      <c r="AJ45" s="6"/>
      <c r="AN45" s="6">
        <v>1</v>
      </c>
      <c r="BA45" s="6">
        <f t="shared" si="2"/>
        <v>1</v>
      </c>
      <c r="BB45" s="10">
        <f t="shared" si="3"/>
        <v>2</v>
      </c>
      <c r="BC45" s="11"/>
    </row>
    <row r="46" spans="1:55" ht="15.75" customHeight="1">
      <c r="A46" s="13" t="s">
        <v>349</v>
      </c>
      <c r="S46" s="6"/>
      <c r="T46" s="6"/>
      <c r="W46" s="6">
        <v>1</v>
      </c>
      <c r="Z46" s="6">
        <v>1</v>
      </c>
      <c r="AJ46" s="6"/>
      <c r="AX46" s="6">
        <v>1</v>
      </c>
      <c r="BA46" s="6">
        <f t="shared" si="2"/>
        <v>3</v>
      </c>
      <c r="BB46" s="10">
        <f t="shared" si="3"/>
        <v>6</v>
      </c>
      <c r="BC46" s="11"/>
    </row>
    <row r="47" spans="1:55" ht="15.75" customHeight="1">
      <c r="A47" s="13" t="s">
        <v>350</v>
      </c>
      <c r="S47" s="6"/>
      <c r="T47" s="6">
        <v>1</v>
      </c>
      <c r="AJ47" s="6"/>
      <c r="BA47" s="6">
        <f t="shared" si="2"/>
        <v>1</v>
      </c>
      <c r="BB47" s="10">
        <f t="shared" si="3"/>
        <v>2</v>
      </c>
      <c r="BC47" s="11"/>
    </row>
    <row r="48" spans="1:55" ht="15.75" customHeight="1">
      <c r="A48" s="13" t="s">
        <v>351</v>
      </c>
      <c r="AR48" s="6"/>
      <c r="AS48" s="6"/>
      <c r="AT48" s="6"/>
      <c r="AU48" s="6">
        <v>1</v>
      </c>
      <c r="BA48" s="6">
        <f t="shared" si="2"/>
        <v>1</v>
      </c>
      <c r="BB48" s="10">
        <f t="shared" si="3"/>
        <v>2</v>
      </c>
      <c r="BC48" s="11"/>
    </row>
    <row r="49" spans="1:59" ht="15.75" customHeight="1">
      <c r="A49" s="13" t="s">
        <v>352</v>
      </c>
      <c r="AD49" s="6">
        <v>1</v>
      </c>
      <c r="BA49" s="6">
        <f t="shared" si="2"/>
        <v>1</v>
      </c>
      <c r="BB49" s="10">
        <f t="shared" si="3"/>
        <v>2</v>
      </c>
      <c r="BC49" s="11"/>
      <c r="BG49" s="12"/>
    </row>
    <row r="50" spans="1:59" ht="15.75" customHeight="1">
      <c r="A50" s="13" t="s">
        <v>353</v>
      </c>
      <c r="B50" s="6">
        <v>1</v>
      </c>
      <c r="C50" s="6">
        <v>1</v>
      </c>
      <c r="D50" s="6"/>
      <c r="F50" s="6">
        <v>1</v>
      </c>
      <c r="G50" s="6">
        <v>1</v>
      </c>
      <c r="H50" s="6"/>
      <c r="I50" s="6">
        <v>1</v>
      </c>
      <c r="J50" s="6">
        <v>1</v>
      </c>
      <c r="K50" s="6">
        <v>1</v>
      </c>
      <c r="N50" s="6">
        <v>1</v>
      </c>
      <c r="Y50" s="6">
        <v>1</v>
      </c>
      <c r="Z50" s="6">
        <v>1</v>
      </c>
      <c r="AA50" s="6">
        <v>1</v>
      </c>
      <c r="AD50" s="6">
        <v>1</v>
      </c>
      <c r="AF50" s="6">
        <v>1</v>
      </c>
      <c r="AG50" s="6"/>
      <c r="AH50" s="6">
        <v>1</v>
      </c>
      <c r="AI50" s="6">
        <v>1</v>
      </c>
      <c r="AJ50" s="6">
        <v>1</v>
      </c>
      <c r="AK50" s="6">
        <v>1</v>
      </c>
      <c r="AM50" s="6">
        <v>1</v>
      </c>
      <c r="AO50" s="6"/>
      <c r="AR50" s="6">
        <v>1</v>
      </c>
      <c r="AT50" s="6">
        <v>1</v>
      </c>
      <c r="AW50" s="6">
        <v>1</v>
      </c>
      <c r="BA50" s="6">
        <f t="shared" si="2"/>
        <v>21</v>
      </c>
      <c r="BB50" s="10">
        <f t="shared" si="3"/>
        <v>42</v>
      </c>
      <c r="BC50" s="11"/>
      <c r="BG50" s="12"/>
    </row>
    <row r="51" spans="1:59" ht="15.75" customHeight="1">
      <c r="A51" s="13" t="s">
        <v>354</v>
      </c>
      <c r="S51" s="6">
        <v>1</v>
      </c>
      <c r="W51" s="6">
        <v>1</v>
      </c>
      <c r="X51" s="6"/>
      <c r="Y51" s="6"/>
      <c r="Z51" s="6"/>
      <c r="AB51" s="6">
        <v>1</v>
      </c>
      <c r="AC51" s="6">
        <v>1</v>
      </c>
      <c r="AD51" s="6"/>
      <c r="AF51" s="6"/>
      <c r="AG51" s="6"/>
      <c r="AH51" s="6"/>
      <c r="AK51" s="6"/>
      <c r="AR51" s="6"/>
      <c r="AS51" s="6">
        <v>1</v>
      </c>
      <c r="AT51" s="6"/>
      <c r="AU51" s="6"/>
      <c r="AV51" s="6"/>
      <c r="AX51" s="6">
        <v>1</v>
      </c>
      <c r="BA51" s="6">
        <f t="shared" si="2"/>
        <v>6</v>
      </c>
      <c r="BB51" s="10">
        <f t="shared" si="3"/>
        <v>12</v>
      </c>
      <c r="BC51" s="11"/>
      <c r="BG51" s="12"/>
    </row>
    <row r="52" spans="1:59" ht="15.75" customHeight="1">
      <c r="A52" s="13" t="s">
        <v>355</v>
      </c>
      <c r="B52" s="6"/>
      <c r="F52" s="6"/>
      <c r="G52" s="6"/>
      <c r="I52" s="6"/>
      <c r="J52" s="6"/>
      <c r="N52" s="6"/>
      <c r="W52" s="6"/>
      <c r="X52" s="6"/>
      <c r="Y52" s="6"/>
      <c r="Z52" s="6"/>
      <c r="AC52" s="6"/>
      <c r="AD52" s="6"/>
      <c r="AF52" s="6"/>
      <c r="AG52" s="6"/>
      <c r="AH52" s="6"/>
      <c r="AI52" s="6"/>
      <c r="AJ52" s="6"/>
      <c r="AK52" s="6"/>
      <c r="AO52" s="6">
        <v>1</v>
      </c>
      <c r="AR52" s="6"/>
      <c r="AS52" s="6"/>
      <c r="AT52" s="21"/>
      <c r="AU52" s="6"/>
      <c r="AV52" s="6"/>
      <c r="AW52" s="6"/>
      <c r="AX52" s="6"/>
      <c r="BA52" s="6">
        <f t="shared" si="2"/>
        <v>1</v>
      </c>
      <c r="BB52" s="10">
        <f t="shared" si="3"/>
        <v>2</v>
      </c>
      <c r="BC52" s="11"/>
      <c r="BG52" s="12"/>
    </row>
    <row r="53" spans="1:59" ht="15.75" customHeight="1">
      <c r="A53" s="13" t="s">
        <v>356</v>
      </c>
      <c r="B53" s="6"/>
      <c r="F53" s="6"/>
      <c r="G53" s="6"/>
      <c r="I53" s="6"/>
      <c r="J53" s="6"/>
      <c r="N53" s="6"/>
      <c r="W53" s="6"/>
      <c r="X53" s="6"/>
      <c r="Y53" s="6"/>
      <c r="Z53" s="6"/>
      <c r="AC53" s="6"/>
      <c r="AD53" s="6"/>
      <c r="AF53" s="6"/>
      <c r="AG53" s="6"/>
      <c r="AH53" s="6"/>
      <c r="AI53" s="6"/>
      <c r="AJ53" s="6"/>
      <c r="AK53" s="6"/>
      <c r="AR53" s="6"/>
      <c r="AS53" s="6"/>
      <c r="AT53" s="21"/>
      <c r="AU53" s="6">
        <v>1</v>
      </c>
      <c r="AV53" s="6"/>
      <c r="AW53" s="6"/>
      <c r="AX53" s="6"/>
      <c r="BA53" s="6">
        <f t="shared" si="2"/>
        <v>1</v>
      </c>
      <c r="BB53" s="10">
        <f t="shared" si="3"/>
        <v>2</v>
      </c>
      <c r="BC53" s="11"/>
      <c r="BG53" s="12"/>
    </row>
    <row r="54" spans="1:59" ht="15.75" customHeight="1">
      <c r="A54" s="13" t="s">
        <v>357</v>
      </c>
      <c r="B54" s="6"/>
      <c r="F54" s="6"/>
      <c r="G54" s="6"/>
      <c r="I54" s="6"/>
      <c r="J54" s="6"/>
      <c r="N54" s="6"/>
      <c r="W54" s="6"/>
      <c r="X54" s="6"/>
      <c r="Y54" s="6"/>
      <c r="Z54" s="6"/>
      <c r="AC54" s="6"/>
      <c r="AD54" s="6"/>
      <c r="AF54" s="6"/>
      <c r="AG54" s="6"/>
      <c r="AH54" s="6"/>
      <c r="AI54" s="6"/>
      <c r="AJ54" s="6"/>
      <c r="AK54" s="6"/>
      <c r="AR54" s="6"/>
      <c r="AS54" s="6"/>
      <c r="AT54" s="21">
        <v>1</v>
      </c>
      <c r="AU54" s="6"/>
      <c r="AV54" s="6"/>
      <c r="AW54" s="6"/>
      <c r="AX54" s="6"/>
      <c r="BA54" s="6">
        <f t="shared" si="2"/>
        <v>1</v>
      </c>
      <c r="BB54" s="10">
        <f t="shared" si="3"/>
        <v>2</v>
      </c>
      <c r="BC54" s="11"/>
      <c r="BG54" s="12"/>
    </row>
    <row r="55" spans="1:59" ht="15.75" customHeight="1">
      <c r="A55" s="13" t="s">
        <v>358</v>
      </c>
      <c r="B55" s="6">
        <v>1</v>
      </c>
      <c r="F55" s="6">
        <v>1</v>
      </c>
      <c r="G55" s="6"/>
      <c r="I55" s="6">
        <v>1</v>
      </c>
      <c r="J55" s="6">
        <v>1</v>
      </c>
      <c r="N55" s="6">
        <v>1</v>
      </c>
      <c r="W55" s="6">
        <v>1</v>
      </c>
      <c r="X55" s="6"/>
      <c r="Z55" s="6">
        <v>1</v>
      </c>
      <c r="AC55" s="6">
        <v>1</v>
      </c>
      <c r="AD55" s="6">
        <v>1</v>
      </c>
      <c r="AF55" s="6">
        <v>1</v>
      </c>
      <c r="AG55" s="6"/>
      <c r="AH55" s="6">
        <v>1</v>
      </c>
      <c r="AI55" s="6">
        <v>1</v>
      </c>
      <c r="AJ55" s="6">
        <v>1</v>
      </c>
      <c r="AK55" s="6"/>
      <c r="AR55" s="6"/>
      <c r="AS55" s="6">
        <v>1</v>
      </c>
      <c r="AT55" s="6">
        <v>1</v>
      </c>
      <c r="AU55" s="6"/>
      <c r="AV55" s="6"/>
      <c r="AW55" s="6">
        <v>1</v>
      </c>
      <c r="AX55" s="6">
        <v>1</v>
      </c>
      <c r="BA55" s="6">
        <f t="shared" si="2"/>
        <v>17</v>
      </c>
      <c r="BB55" s="10">
        <f t="shared" si="3"/>
        <v>34</v>
      </c>
      <c r="BC55" s="11"/>
      <c r="BG55" s="12"/>
    </row>
    <row r="56" spans="1:59" ht="15.75" customHeight="1">
      <c r="A56" s="13" t="s">
        <v>359</v>
      </c>
      <c r="G56" s="6">
        <v>1</v>
      </c>
      <c r="S56" s="6"/>
      <c r="W56" s="6"/>
      <c r="X56" s="6"/>
      <c r="Y56" s="6"/>
      <c r="Z56" s="6"/>
      <c r="AA56" s="6"/>
      <c r="AB56" s="6"/>
      <c r="AC56" s="6"/>
      <c r="AD56" s="6"/>
      <c r="AF56" s="6"/>
      <c r="AG56" s="6"/>
      <c r="AH56" s="6"/>
      <c r="AK56" s="6"/>
      <c r="AR56" s="6"/>
      <c r="AS56" s="6"/>
      <c r="AT56" s="6"/>
      <c r="AU56" s="6"/>
      <c r="AV56" s="6"/>
      <c r="AX56" s="6"/>
      <c r="BA56" s="6">
        <f t="shared" si="2"/>
        <v>1</v>
      </c>
      <c r="BB56" s="10">
        <f t="shared" si="3"/>
        <v>2</v>
      </c>
      <c r="BC56" s="11"/>
      <c r="BG56" s="12"/>
    </row>
    <row r="57" spans="1:59" ht="15.75" customHeight="1">
      <c r="A57" s="13" t="s">
        <v>360</v>
      </c>
      <c r="S57" s="6"/>
      <c r="W57" s="6"/>
      <c r="X57" s="6"/>
      <c r="Y57" s="6"/>
      <c r="Z57" s="6"/>
      <c r="AA57" s="6">
        <v>1</v>
      </c>
      <c r="AB57" s="6">
        <v>1</v>
      </c>
      <c r="AC57" s="6"/>
      <c r="AD57" s="6"/>
      <c r="AF57" s="6"/>
      <c r="AG57" s="6"/>
      <c r="AH57" s="6"/>
      <c r="AK57" s="6"/>
      <c r="AR57" s="6"/>
      <c r="AS57" s="6"/>
      <c r="AT57" s="6"/>
      <c r="AU57" s="6"/>
      <c r="AV57" s="6"/>
      <c r="AX57" s="6"/>
      <c r="BA57" s="6">
        <f t="shared" si="2"/>
        <v>2</v>
      </c>
      <c r="BB57" s="10">
        <f t="shared" si="3"/>
        <v>4</v>
      </c>
      <c r="BC57" s="11"/>
      <c r="BG57" s="12"/>
    </row>
    <row r="58" spans="1:59" ht="15.75" customHeight="1">
      <c r="A58" s="13" t="s">
        <v>361</v>
      </c>
      <c r="S58" s="6">
        <v>1</v>
      </c>
      <c r="W58" s="6"/>
      <c r="X58" s="6"/>
      <c r="Y58" s="6">
        <v>1</v>
      </c>
      <c r="Z58" s="6"/>
      <c r="AB58" s="6"/>
      <c r="AC58" s="6"/>
      <c r="AD58" s="6"/>
      <c r="AF58" s="6"/>
      <c r="AG58" s="6"/>
      <c r="AH58" s="6"/>
      <c r="AK58" s="6"/>
      <c r="AM58" s="6">
        <v>1</v>
      </c>
      <c r="AO58" s="6">
        <v>1</v>
      </c>
      <c r="AR58" s="6">
        <v>1</v>
      </c>
      <c r="AS58" s="6"/>
      <c r="AT58" s="6"/>
      <c r="AU58" s="6"/>
      <c r="AV58" s="6"/>
      <c r="AX58" s="6"/>
      <c r="BA58" s="6">
        <f t="shared" si="2"/>
        <v>5</v>
      </c>
      <c r="BB58" s="10">
        <f t="shared" si="3"/>
        <v>10</v>
      </c>
      <c r="BC58" s="11"/>
      <c r="BG58" s="12"/>
    </row>
    <row r="59" spans="1:59" ht="15.75" customHeight="1">
      <c r="A59" s="13" t="s">
        <v>362</v>
      </c>
      <c r="W59" s="6"/>
      <c r="X59" s="6"/>
      <c r="Y59" s="6"/>
      <c r="Z59" s="6"/>
      <c r="AB59" s="6"/>
      <c r="AC59" s="6"/>
      <c r="AD59" s="6"/>
      <c r="AF59" s="6">
        <v>1</v>
      </c>
      <c r="AG59" s="6"/>
      <c r="AH59" s="6"/>
      <c r="AK59" s="6"/>
      <c r="AR59" s="6"/>
      <c r="AS59" s="6"/>
      <c r="AT59" s="6"/>
      <c r="AU59" s="6"/>
      <c r="AV59" s="6"/>
      <c r="AX59" s="6"/>
      <c r="BA59" s="6">
        <f t="shared" si="2"/>
        <v>1</v>
      </c>
      <c r="BB59" s="10">
        <f t="shared" si="3"/>
        <v>2</v>
      </c>
      <c r="BC59" s="11"/>
      <c r="BG59" s="12"/>
    </row>
    <row r="60" spans="1:59" ht="15.75" customHeight="1">
      <c r="A60" s="13" t="s">
        <v>363</v>
      </c>
      <c r="X60" s="6">
        <v>1</v>
      </c>
      <c r="BA60" s="6">
        <f t="shared" si="2"/>
        <v>1</v>
      </c>
      <c r="BB60" s="10">
        <f t="shared" si="3"/>
        <v>2</v>
      </c>
      <c r="BC60" s="11"/>
      <c r="BG60" s="12"/>
    </row>
    <row r="61" spans="1:59" ht="15.75" customHeight="1">
      <c r="A61" s="13" t="s">
        <v>364</v>
      </c>
      <c r="F61" s="6">
        <v>1</v>
      </c>
      <c r="I61" s="6">
        <v>1</v>
      </c>
      <c r="J61" s="6"/>
      <c r="BA61" s="6">
        <f t="shared" si="2"/>
        <v>2</v>
      </c>
      <c r="BB61" s="10">
        <f t="shared" si="3"/>
        <v>4</v>
      </c>
      <c r="BC61" s="11"/>
      <c r="BG61" s="12"/>
    </row>
    <row r="62" spans="1:59" ht="15.75" customHeight="1">
      <c r="A62" s="13" t="s">
        <v>365</v>
      </c>
      <c r="B62" s="6">
        <v>1</v>
      </c>
      <c r="N62" s="6">
        <v>1</v>
      </c>
      <c r="AJ62" s="6">
        <v>1</v>
      </c>
      <c r="AM62" s="6">
        <v>1</v>
      </c>
      <c r="AN62" s="6"/>
      <c r="BA62" s="6">
        <f t="shared" si="2"/>
        <v>4</v>
      </c>
      <c r="BB62" s="10">
        <f t="shared" si="3"/>
        <v>8</v>
      </c>
      <c r="BC62" s="11"/>
      <c r="BG62" s="12"/>
    </row>
    <row r="63" spans="1:59" ht="15.75" customHeight="1">
      <c r="A63" s="13" t="s">
        <v>366</v>
      </c>
      <c r="AA63" s="6"/>
      <c r="AN63" s="6">
        <v>1</v>
      </c>
      <c r="BA63" s="6">
        <f t="shared" si="2"/>
        <v>1</v>
      </c>
      <c r="BB63" s="10">
        <f t="shared" si="3"/>
        <v>2</v>
      </c>
      <c r="BC63" s="11"/>
      <c r="BG63" s="12"/>
    </row>
    <row r="64" spans="1:59" ht="15.75" customHeight="1">
      <c r="A64" s="13" t="s">
        <v>367</v>
      </c>
      <c r="AA64" s="6">
        <v>1</v>
      </c>
      <c r="BA64" s="6">
        <f t="shared" si="2"/>
        <v>1</v>
      </c>
      <c r="BB64" s="10">
        <f t="shared" si="3"/>
        <v>2</v>
      </c>
      <c r="BC64" s="11"/>
      <c r="BG64" s="12"/>
    </row>
    <row r="65" spans="1:63" ht="15.75" customHeight="1">
      <c r="A65" s="13" t="s">
        <v>368</v>
      </c>
      <c r="B65" s="13"/>
      <c r="C65" s="13"/>
      <c r="D65" s="13"/>
      <c r="E65" s="13"/>
      <c r="F65" s="13"/>
      <c r="H65" s="13"/>
      <c r="I65" s="13"/>
      <c r="J65" s="13"/>
      <c r="K65" s="13"/>
      <c r="L65" s="13"/>
      <c r="M65" s="13"/>
      <c r="N65" s="13"/>
      <c r="O65" s="13"/>
      <c r="P65" s="13"/>
      <c r="Q65" s="13"/>
      <c r="R65" s="13"/>
      <c r="S65" s="13"/>
      <c r="T65" s="13"/>
      <c r="U65" s="13"/>
      <c r="V65" s="13">
        <v>1</v>
      </c>
      <c r="W65" s="13"/>
      <c r="X65" s="13"/>
      <c r="Y65" s="13"/>
      <c r="Z65" s="13"/>
      <c r="AA65" s="13"/>
      <c r="AB65" s="13"/>
      <c r="AC65" s="13"/>
      <c r="AD65" s="13"/>
      <c r="AE65" s="13"/>
      <c r="AF65" s="13"/>
      <c r="AG65" s="13"/>
      <c r="AH65" s="13"/>
      <c r="AI65" s="13"/>
      <c r="AJ65" s="13"/>
      <c r="AK65" s="13"/>
      <c r="AL65" s="13">
        <v>1</v>
      </c>
      <c r="AM65" s="13"/>
      <c r="AN65" s="13"/>
      <c r="AO65" s="13"/>
      <c r="AP65" s="13"/>
      <c r="AQ65" s="13"/>
      <c r="AR65" s="13"/>
      <c r="AS65" s="13"/>
      <c r="AT65" s="13">
        <v>1</v>
      </c>
      <c r="AU65" s="13"/>
      <c r="AV65" s="13"/>
      <c r="AW65" s="13"/>
      <c r="AX65" s="13"/>
      <c r="AY65" s="13"/>
      <c r="AZ65" s="13"/>
      <c r="BA65" s="6">
        <f t="shared" si="2"/>
        <v>3</v>
      </c>
      <c r="BB65" s="10">
        <f t="shared" si="3"/>
        <v>6</v>
      </c>
      <c r="BC65" s="22"/>
      <c r="BD65" s="13"/>
      <c r="BE65" s="13"/>
      <c r="BF65" s="13"/>
      <c r="BG65" s="12"/>
      <c r="BH65" s="13"/>
      <c r="BI65" s="13"/>
      <c r="BJ65" s="13"/>
      <c r="BK65" s="13"/>
    </row>
    <row r="66" spans="1:63" ht="15.75" customHeight="1">
      <c r="A66" s="13" t="s">
        <v>369</v>
      </c>
      <c r="B66" s="13"/>
      <c r="C66" s="13"/>
      <c r="D66" s="13">
        <v>1</v>
      </c>
      <c r="E66" s="13"/>
      <c r="F66" s="13"/>
      <c r="H66" s="13"/>
      <c r="I66" s="13"/>
      <c r="J66" s="13"/>
      <c r="K66" s="13"/>
      <c r="L66" s="13"/>
      <c r="M66" s="13"/>
      <c r="N66" s="13"/>
      <c r="O66" s="13"/>
      <c r="P66" s="13"/>
      <c r="Q66" s="13"/>
      <c r="R66" s="13"/>
      <c r="S66" s="13"/>
      <c r="T66" s="13"/>
      <c r="U66" s="13"/>
      <c r="V66" s="13"/>
      <c r="W66" s="13"/>
      <c r="X66" s="13"/>
      <c r="Y66" s="13"/>
      <c r="Z66" s="13">
        <v>2</v>
      </c>
      <c r="AA66" s="13"/>
      <c r="AB66" s="13"/>
      <c r="AC66" s="13"/>
      <c r="AD66" s="13"/>
      <c r="AE66" s="13">
        <v>1</v>
      </c>
      <c r="AF66" s="13"/>
      <c r="AG66" s="13"/>
      <c r="AH66" s="13">
        <v>1</v>
      </c>
      <c r="AI66" s="13"/>
      <c r="AJ66" s="13"/>
      <c r="AK66" s="13">
        <v>1</v>
      </c>
      <c r="AL66" s="13">
        <v>2</v>
      </c>
      <c r="AM66" s="13"/>
      <c r="AN66" s="13"/>
      <c r="AO66" s="13"/>
      <c r="AP66" s="13">
        <v>1</v>
      </c>
      <c r="AQ66" s="13"/>
      <c r="AR66" s="13"/>
      <c r="AS66" s="13"/>
      <c r="AT66" s="13"/>
      <c r="AU66" s="13"/>
      <c r="AV66" s="13"/>
      <c r="AW66" s="13"/>
      <c r="AX66" s="13"/>
      <c r="AY66" s="13"/>
      <c r="AZ66" s="13"/>
      <c r="BA66" s="6">
        <f t="shared" si="2"/>
        <v>7</v>
      </c>
      <c r="BB66" s="10">
        <f t="shared" si="3"/>
        <v>14.000000000000002</v>
      </c>
      <c r="BC66" s="22"/>
      <c r="BD66" s="13"/>
      <c r="BE66" s="13"/>
      <c r="BF66" s="13"/>
      <c r="BG66" s="12"/>
      <c r="BH66" s="13"/>
      <c r="BI66" s="13"/>
      <c r="BJ66" s="13"/>
      <c r="BK66" s="13"/>
    </row>
    <row r="67" spans="1:63" ht="15.75" customHeight="1">
      <c r="A67" s="13" t="s">
        <v>370</v>
      </c>
      <c r="B67" s="13"/>
      <c r="C67" s="13"/>
      <c r="D67" s="13"/>
      <c r="E67" s="13"/>
      <c r="F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v>1</v>
      </c>
      <c r="AQ67" s="13"/>
      <c r="AR67" s="13"/>
      <c r="AS67" s="13">
        <v>1</v>
      </c>
      <c r="AT67" s="13"/>
      <c r="AU67" s="13"/>
      <c r="AV67" s="13"/>
      <c r="AW67" s="13"/>
      <c r="AX67" s="13"/>
      <c r="AY67" s="13"/>
      <c r="AZ67" s="13"/>
      <c r="BA67" s="6">
        <f t="shared" si="2"/>
        <v>2</v>
      </c>
      <c r="BB67" s="10">
        <f t="shared" si="3"/>
        <v>4</v>
      </c>
      <c r="BC67" s="22"/>
      <c r="BD67" s="13"/>
      <c r="BE67" s="13"/>
      <c r="BF67" s="13"/>
      <c r="BG67" s="12"/>
      <c r="BH67" s="13"/>
      <c r="BI67" s="13"/>
      <c r="BJ67" s="13"/>
      <c r="BK67" s="13"/>
    </row>
    <row r="68" spans="1:63" ht="15.75" customHeight="1">
      <c r="A68" s="13" t="s">
        <v>371</v>
      </c>
      <c r="B68" s="13"/>
      <c r="C68" s="13"/>
      <c r="D68" s="13"/>
      <c r="E68" s="13"/>
      <c r="F68" s="13"/>
      <c r="H68" s="13"/>
      <c r="I68" s="13"/>
      <c r="J68" s="13"/>
      <c r="K68" s="13"/>
      <c r="L68" s="13"/>
      <c r="M68" s="13"/>
      <c r="N68" s="13"/>
      <c r="O68" s="13"/>
      <c r="P68" s="13"/>
      <c r="Q68" s="13"/>
      <c r="R68" s="13"/>
      <c r="S68" s="13">
        <v>1</v>
      </c>
      <c r="T68" s="13"/>
      <c r="U68" s="13"/>
      <c r="V68" s="13">
        <v>1</v>
      </c>
      <c r="W68" s="13"/>
      <c r="X68" s="13"/>
      <c r="Y68" s="13"/>
      <c r="Z68" s="13"/>
      <c r="AA68" s="13"/>
      <c r="AB68" s="13"/>
      <c r="AC68" s="13"/>
      <c r="AD68" s="13"/>
      <c r="AE68" s="13"/>
      <c r="AF68" s="13"/>
      <c r="AG68" s="13"/>
      <c r="AH68" s="13"/>
      <c r="AI68" s="13"/>
      <c r="AJ68" s="13"/>
      <c r="AK68" s="13">
        <v>1</v>
      </c>
      <c r="AL68" s="13">
        <v>2</v>
      </c>
      <c r="AM68" s="13"/>
      <c r="AN68" s="13"/>
      <c r="AO68" s="13"/>
      <c r="AP68" s="13"/>
      <c r="AQ68" s="13"/>
      <c r="AR68" s="13"/>
      <c r="AS68" s="13"/>
      <c r="AT68" s="13"/>
      <c r="AU68" s="13"/>
      <c r="AV68" s="13"/>
      <c r="AW68" s="13"/>
      <c r="AX68" s="13"/>
      <c r="AY68" s="13"/>
      <c r="AZ68" s="13"/>
      <c r="BA68" s="6">
        <f t="shared" si="2"/>
        <v>4</v>
      </c>
      <c r="BB68" s="10">
        <f t="shared" si="3"/>
        <v>8</v>
      </c>
      <c r="BC68" s="22"/>
      <c r="BD68" s="13"/>
      <c r="BE68" s="13"/>
      <c r="BF68" s="13"/>
      <c r="BG68" s="12"/>
      <c r="BH68" s="13"/>
      <c r="BI68" s="13"/>
      <c r="BJ68" s="13"/>
      <c r="BK68" s="13"/>
    </row>
    <row r="69" spans="1:63" ht="15.75" customHeight="1">
      <c r="A69" s="13" t="s">
        <v>372</v>
      </c>
      <c r="B69" s="13"/>
      <c r="C69" s="13"/>
      <c r="D69" s="13"/>
      <c r="E69" s="13"/>
      <c r="F69" s="13"/>
      <c r="H69" s="13"/>
      <c r="I69" s="13"/>
      <c r="J69" s="13">
        <v>1</v>
      </c>
      <c r="K69" s="13"/>
      <c r="L69" s="13"/>
      <c r="M69" s="13"/>
      <c r="N69" s="13"/>
      <c r="O69" s="13">
        <v>2</v>
      </c>
      <c r="P69" s="13"/>
      <c r="Q69" s="13">
        <v>1</v>
      </c>
      <c r="R69" s="13"/>
      <c r="S69" s="13"/>
      <c r="T69" s="13">
        <v>2</v>
      </c>
      <c r="U69" s="13"/>
      <c r="V69" s="13"/>
      <c r="W69" s="13"/>
      <c r="X69" s="13"/>
      <c r="Y69" s="13"/>
      <c r="Z69" s="13"/>
      <c r="AA69" s="13"/>
      <c r="AB69" s="13"/>
      <c r="AC69" s="13"/>
      <c r="AD69" s="13"/>
      <c r="AE69" s="13"/>
      <c r="AF69" s="13"/>
      <c r="AG69" s="13"/>
      <c r="AH69" s="13"/>
      <c r="AI69" s="13"/>
      <c r="AJ69" s="13"/>
      <c r="AK69" s="13"/>
      <c r="AL69" s="13"/>
      <c r="AM69" s="13"/>
      <c r="AN69" s="13"/>
      <c r="AO69" s="13"/>
      <c r="AP69" s="13"/>
      <c r="AQ69" s="13">
        <v>1</v>
      </c>
      <c r="AR69" s="13"/>
      <c r="AS69" s="13"/>
      <c r="AT69" s="13"/>
      <c r="AU69" s="13"/>
      <c r="AV69" s="13"/>
      <c r="AW69" s="13"/>
      <c r="AX69" s="13">
        <v>1</v>
      </c>
      <c r="AY69" s="13"/>
      <c r="AZ69" s="13"/>
      <c r="BA69" s="6">
        <f t="shared" si="2"/>
        <v>6</v>
      </c>
      <c r="BB69" s="10">
        <f t="shared" si="3"/>
        <v>12</v>
      </c>
      <c r="BC69" s="22"/>
      <c r="BD69" s="13"/>
      <c r="BE69" s="13"/>
      <c r="BF69" s="13"/>
      <c r="BG69" s="12"/>
      <c r="BH69" s="13"/>
      <c r="BI69" s="13"/>
      <c r="BJ69" s="13"/>
      <c r="BK69" s="13"/>
    </row>
    <row r="70" spans="1:63" ht="15.75" customHeight="1">
      <c r="A70" s="13" t="s">
        <v>373</v>
      </c>
      <c r="I70" s="6">
        <v>1</v>
      </c>
      <c r="W70" s="6"/>
      <c r="X70" s="6"/>
      <c r="Y70" s="6"/>
      <c r="Z70" s="6"/>
      <c r="AB70" s="6">
        <v>1</v>
      </c>
      <c r="AF70" s="6"/>
      <c r="AG70" s="6">
        <v>1</v>
      </c>
      <c r="AI70" s="6"/>
      <c r="AK70" s="6">
        <v>1</v>
      </c>
      <c r="AL70" s="6"/>
      <c r="AN70" s="6"/>
      <c r="AP70" s="6"/>
      <c r="AQ70" s="6">
        <v>1</v>
      </c>
      <c r="AR70" s="6"/>
      <c r="AS70" s="6">
        <v>1</v>
      </c>
      <c r="AT70" s="6"/>
      <c r="AU70" s="6">
        <v>1</v>
      </c>
      <c r="BA70" s="6">
        <f t="shared" si="2"/>
        <v>7</v>
      </c>
      <c r="BB70" s="10">
        <f t="shared" si="3"/>
        <v>14.000000000000002</v>
      </c>
      <c r="BC70" s="11"/>
      <c r="BG70" s="12"/>
    </row>
    <row r="71" spans="1:63" ht="15.75" customHeight="1">
      <c r="BB71" s="10"/>
      <c r="BC71" s="11"/>
      <c r="BG71" s="12"/>
    </row>
    <row r="72" spans="1:63" ht="15.75" customHeight="1">
      <c r="A72" s="23" t="s">
        <v>374</v>
      </c>
      <c r="B72" s="16">
        <v>3</v>
      </c>
      <c r="C72" s="16">
        <v>5</v>
      </c>
      <c r="D72" s="16">
        <v>6</v>
      </c>
      <c r="E72" s="16">
        <v>1</v>
      </c>
      <c r="F72" s="16">
        <v>1</v>
      </c>
      <c r="G72" s="16">
        <v>4</v>
      </c>
      <c r="H72" s="16">
        <v>7</v>
      </c>
      <c r="I72" s="16">
        <v>2</v>
      </c>
      <c r="J72" s="16">
        <v>1</v>
      </c>
      <c r="K72" s="16">
        <v>4</v>
      </c>
      <c r="L72" s="16">
        <v>5</v>
      </c>
      <c r="M72" s="16">
        <v>5</v>
      </c>
      <c r="N72" s="16">
        <v>2</v>
      </c>
      <c r="O72" s="16">
        <v>4</v>
      </c>
      <c r="P72" s="16">
        <v>5</v>
      </c>
      <c r="Q72" s="16">
        <v>5</v>
      </c>
      <c r="R72" s="16">
        <v>6</v>
      </c>
      <c r="S72" s="16">
        <v>2</v>
      </c>
      <c r="T72" s="16">
        <v>4</v>
      </c>
      <c r="U72" s="16">
        <v>4</v>
      </c>
      <c r="V72" s="16">
        <v>5</v>
      </c>
      <c r="W72" s="16">
        <v>2</v>
      </c>
      <c r="X72" s="16">
        <v>7</v>
      </c>
      <c r="Y72" s="16">
        <v>3</v>
      </c>
      <c r="Z72" s="16">
        <v>4</v>
      </c>
      <c r="AA72" s="16">
        <v>3</v>
      </c>
      <c r="AB72" s="16">
        <v>4</v>
      </c>
      <c r="AC72" s="16">
        <v>3</v>
      </c>
      <c r="AD72" s="16">
        <v>5</v>
      </c>
      <c r="AE72" s="16">
        <v>5</v>
      </c>
      <c r="AF72" s="16">
        <v>4</v>
      </c>
      <c r="AG72" s="16">
        <v>8</v>
      </c>
      <c r="AH72" s="16"/>
      <c r="AI72" s="16"/>
      <c r="AJ72" s="16"/>
      <c r="AK72" s="16">
        <v>4</v>
      </c>
      <c r="AL72" s="16">
        <v>1</v>
      </c>
      <c r="AM72" s="16">
        <v>2</v>
      </c>
      <c r="AN72" s="16">
        <v>5</v>
      </c>
      <c r="AO72" s="16"/>
      <c r="AP72" s="16">
        <v>6</v>
      </c>
      <c r="AQ72" s="16">
        <v>7</v>
      </c>
      <c r="AR72" s="16">
        <v>5</v>
      </c>
      <c r="AS72" s="16"/>
      <c r="AT72" s="16">
        <v>5</v>
      </c>
      <c r="AU72" s="16">
        <v>5</v>
      </c>
      <c r="AV72" s="16">
        <v>8</v>
      </c>
      <c r="AW72" s="16">
        <v>1</v>
      </c>
      <c r="AX72" s="16">
        <v>6</v>
      </c>
      <c r="AY72" s="16">
        <v>7</v>
      </c>
      <c r="AZ72" s="16"/>
      <c r="BA72" s="16"/>
      <c r="BB72" s="17"/>
      <c r="BC72" s="18"/>
      <c r="BD72" s="18"/>
      <c r="BG72" s="12"/>
    </row>
    <row r="75" spans="1:63" ht="15.75" customHeight="1">
      <c r="BB75" s="10"/>
      <c r="BC75" s="11"/>
      <c r="BG75" s="12"/>
    </row>
    <row r="76" spans="1:63" ht="15.75" customHeight="1">
      <c r="A76" s="3" t="s">
        <v>375</v>
      </c>
      <c r="BB76" s="10"/>
      <c r="BC76" s="11"/>
      <c r="BG76" s="12"/>
    </row>
    <row r="77" spans="1:63" ht="15.75" customHeight="1">
      <c r="BB77" s="10"/>
      <c r="BC77" s="11"/>
      <c r="BG77" s="12"/>
    </row>
    <row r="78" spans="1:63" ht="15.75" customHeight="1">
      <c r="A78" s="13" t="s">
        <v>376</v>
      </c>
      <c r="B78" s="6">
        <v>3</v>
      </c>
      <c r="C78" s="6">
        <v>3</v>
      </c>
      <c r="D78" s="6">
        <v>0</v>
      </c>
      <c r="E78" s="6">
        <v>2</v>
      </c>
      <c r="F78" s="6">
        <v>3</v>
      </c>
      <c r="G78" s="6">
        <v>3</v>
      </c>
      <c r="H78" s="6">
        <v>3</v>
      </c>
      <c r="I78" s="6">
        <v>4</v>
      </c>
      <c r="J78" s="6">
        <v>2</v>
      </c>
      <c r="K78" s="6">
        <v>3</v>
      </c>
      <c r="L78" s="6">
        <v>3</v>
      </c>
      <c r="M78" s="6">
        <v>2</v>
      </c>
      <c r="N78" s="6">
        <v>2</v>
      </c>
      <c r="O78" s="6">
        <v>1</v>
      </c>
      <c r="P78" s="6">
        <v>2</v>
      </c>
      <c r="Q78" s="6">
        <v>1</v>
      </c>
      <c r="R78" s="6">
        <v>1</v>
      </c>
      <c r="S78" s="6">
        <v>2</v>
      </c>
      <c r="T78" s="6">
        <v>4</v>
      </c>
      <c r="U78" s="6">
        <v>2</v>
      </c>
      <c r="V78" s="6">
        <v>2</v>
      </c>
      <c r="W78" s="6">
        <v>4</v>
      </c>
      <c r="X78" s="6">
        <v>2</v>
      </c>
      <c r="Y78" s="6">
        <v>2</v>
      </c>
      <c r="Z78" s="6">
        <v>2</v>
      </c>
      <c r="AA78" s="6">
        <v>2</v>
      </c>
      <c r="AB78" s="6">
        <v>1</v>
      </c>
      <c r="AC78" s="6">
        <v>2</v>
      </c>
      <c r="AD78" s="6">
        <v>3</v>
      </c>
      <c r="AE78" s="6">
        <v>2</v>
      </c>
      <c r="AF78" s="6">
        <v>2</v>
      </c>
      <c r="AG78" s="6">
        <v>3</v>
      </c>
      <c r="AH78" s="6">
        <v>2</v>
      </c>
      <c r="AI78" s="6">
        <v>2</v>
      </c>
      <c r="AJ78" s="6">
        <v>2</v>
      </c>
      <c r="AK78" s="6">
        <v>2</v>
      </c>
      <c r="AL78" s="6">
        <v>3</v>
      </c>
      <c r="AM78" s="6">
        <v>2</v>
      </c>
      <c r="AN78" s="6">
        <v>3</v>
      </c>
      <c r="AO78" s="6">
        <v>1</v>
      </c>
      <c r="AP78" s="6">
        <v>2</v>
      </c>
      <c r="AQ78" s="6">
        <v>3</v>
      </c>
      <c r="AR78" s="6">
        <v>2</v>
      </c>
      <c r="AS78" s="6">
        <v>4</v>
      </c>
      <c r="AT78" s="6">
        <v>2</v>
      </c>
      <c r="AU78" s="6">
        <v>3</v>
      </c>
      <c r="AV78" s="6">
        <v>3</v>
      </c>
      <c r="AW78" s="6">
        <v>2</v>
      </c>
      <c r="AX78" s="6">
        <v>1</v>
      </c>
      <c r="AY78" s="6">
        <v>3</v>
      </c>
      <c r="BA78" s="6">
        <f t="shared" ref="BA78:BA84" si="4">IF(SUM(B78:AY78)=0,"",COUNT(B78:AY78))</f>
        <v>50</v>
      </c>
      <c r="BB78" s="10"/>
      <c r="BC78" s="11">
        <f t="shared" ref="BC78:BC84" si="5">SUM(B78:AY78)/BA$4</f>
        <v>2.2999999999999998</v>
      </c>
      <c r="BG78" s="12"/>
    </row>
    <row r="79" spans="1:63" ht="15.75" customHeight="1">
      <c r="A79" s="13" t="s">
        <v>377</v>
      </c>
      <c r="B79" s="6">
        <v>2</v>
      </c>
      <c r="C79" s="6">
        <v>1</v>
      </c>
      <c r="D79" s="6">
        <v>0</v>
      </c>
      <c r="E79" s="6">
        <v>2</v>
      </c>
      <c r="F79" s="6">
        <v>2</v>
      </c>
      <c r="G79" s="6">
        <v>2</v>
      </c>
      <c r="H79" s="6">
        <v>3</v>
      </c>
      <c r="I79" s="6">
        <v>3</v>
      </c>
      <c r="J79" s="6">
        <v>2</v>
      </c>
      <c r="K79" s="6">
        <v>2</v>
      </c>
      <c r="L79" s="6">
        <v>3</v>
      </c>
      <c r="M79" s="6">
        <v>2</v>
      </c>
      <c r="N79" s="6">
        <v>2</v>
      </c>
      <c r="O79" s="6">
        <v>1</v>
      </c>
      <c r="P79" s="6">
        <v>2</v>
      </c>
      <c r="Q79" s="6">
        <v>0</v>
      </c>
      <c r="R79" s="6">
        <v>1</v>
      </c>
      <c r="S79" s="6">
        <v>2</v>
      </c>
      <c r="T79" s="6">
        <v>2</v>
      </c>
      <c r="U79" s="6">
        <v>1</v>
      </c>
      <c r="V79" s="6">
        <v>2</v>
      </c>
      <c r="W79" s="6">
        <v>2</v>
      </c>
      <c r="X79" s="6">
        <v>1</v>
      </c>
      <c r="Y79" s="6">
        <v>2</v>
      </c>
      <c r="Z79" s="6">
        <v>1</v>
      </c>
      <c r="AA79" s="6">
        <v>2</v>
      </c>
      <c r="AB79" s="6">
        <v>0</v>
      </c>
      <c r="AC79" s="6">
        <v>2</v>
      </c>
      <c r="AD79" s="6">
        <v>2</v>
      </c>
      <c r="AE79" s="6">
        <v>2</v>
      </c>
      <c r="AF79" s="6">
        <v>2</v>
      </c>
      <c r="AG79" s="6">
        <v>0</v>
      </c>
      <c r="AH79" s="6">
        <v>1</v>
      </c>
      <c r="AI79" s="6">
        <v>2</v>
      </c>
      <c r="AJ79" s="6">
        <v>2</v>
      </c>
      <c r="AK79" s="6">
        <v>3</v>
      </c>
      <c r="AL79" s="6">
        <v>1</v>
      </c>
      <c r="AM79" s="6">
        <v>2</v>
      </c>
      <c r="AN79" s="6">
        <v>2</v>
      </c>
      <c r="AO79" s="6">
        <v>1</v>
      </c>
      <c r="AP79" s="6">
        <v>0</v>
      </c>
      <c r="AQ79" s="6">
        <v>3</v>
      </c>
      <c r="AR79" s="6">
        <v>2</v>
      </c>
      <c r="AS79" s="6">
        <v>2</v>
      </c>
      <c r="AT79" s="6">
        <v>2</v>
      </c>
      <c r="AU79" s="6">
        <v>2</v>
      </c>
      <c r="AV79" s="6">
        <v>1</v>
      </c>
      <c r="AW79" s="6">
        <v>2</v>
      </c>
      <c r="AX79" s="6">
        <v>1</v>
      </c>
      <c r="AY79" s="6">
        <v>2</v>
      </c>
      <c r="BA79" s="6">
        <f t="shared" si="4"/>
        <v>50</v>
      </c>
      <c r="BB79" s="10"/>
      <c r="BC79" s="11">
        <f t="shared" si="5"/>
        <v>1.68</v>
      </c>
      <c r="BG79" s="12"/>
    </row>
    <row r="80" spans="1:63" ht="15.75" customHeight="1">
      <c r="A80" s="13" t="s">
        <v>378</v>
      </c>
      <c r="B80" s="6">
        <v>2</v>
      </c>
      <c r="C80" s="6">
        <v>2</v>
      </c>
      <c r="D80" s="6">
        <v>1</v>
      </c>
      <c r="E80" s="6">
        <v>1</v>
      </c>
      <c r="F80" s="6">
        <v>2</v>
      </c>
      <c r="G80" s="6">
        <v>2</v>
      </c>
      <c r="H80" s="6">
        <v>3</v>
      </c>
      <c r="I80" s="6">
        <v>3</v>
      </c>
      <c r="J80" s="6">
        <v>2</v>
      </c>
      <c r="K80" s="6">
        <v>0</v>
      </c>
      <c r="L80" s="6">
        <v>3</v>
      </c>
      <c r="M80" s="6">
        <v>2</v>
      </c>
      <c r="N80" s="6">
        <v>2</v>
      </c>
      <c r="O80" s="6">
        <v>1</v>
      </c>
      <c r="P80" s="6">
        <v>2</v>
      </c>
      <c r="Q80" s="6">
        <v>1</v>
      </c>
      <c r="R80" s="6">
        <v>1</v>
      </c>
      <c r="S80" s="6">
        <v>2</v>
      </c>
      <c r="T80" s="6">
        <v>1</v>
      </c>
      <c r="U80" s="6">
        <v>1</v>
      </c>
      <c r="V80" s="6">
        <v>2</v>
      </c>
      <c r="W80" s="6">
        <v>2</v>
      </c>
      <c r="X80" s="6">
        <v>1</v>
      </c>
      <c r="Y80" s="6">
        <v>2</v>
      </c>
      <c r="Z80" s="6">
        <v>1</v>
      </c>
      <c r="AA80" s="6">
        <v>2</v>
      </c>
      <c r="AB80" s="6">
        <v>0</v>
      </c>
      <c r="AC80" s="6">
        <v>2</v>
      </c>
      <c r="AD80" s="6">
        <v>2</v>
      </c>
      <c r="AE80" s="6">
        <v>1</v>
      </c>
      <c r="AF80" s="6">
        <v>1</v>
      </c>
      <c r="AG80" s="6">
        <v>0</v>
      </c>
      <c r="AH80" s="6">
        <v>1</v>
      </c>
      <c r="AI80" s="6">
        <v>2</v>
      </c>
      <c r="AJ80" s="6">
        <v>2</v>
      </c>
      <c r="AK80" s="6">
        <v>2</v>
      </c>
      <c r="AL80" s="6">
        <v>2</v>
      </c>
      <c r="AM80" s="6">
        <v>2</v>
      </c>
      <c r="AN80" s="6">
        <v>2</v>
      </c>
      <c r="AO80" s="6">
        <v>1</v>
      </c>
      <c r="AP80" s="6">
        <v>2</v>
      </c>
      <c r="AQ80" s="6">
        <v>2</v>
      </c>
      <c r="AR80" s="6">
        <v>2</v>
      </c>
      <c r="AS80" s="6">
        <v>2</v>
      </c>
      <c r="AT80" s="6">
        <v>1</v>
      </c>
      <c r="AU80" s="6">
        <v>1</v>
      </c>
      <c r="AV80" s="6">
        <v>1</v>
      </c>
      <c r="AW80" s="6">
        <v>2</v>
      </c>
      <c r="AX80" s="6">
        <v>2</v>
      </c>
      <c r="AY80" s="6">
        <v>2</v>
      </c>
      <c r="BA80" s="6">
        <f t="shared" si="4"/>
        <v>50</v>
      </c>
      <c r="BB80" s="10"/>
      <c r="BC80" s="11">
        <f t="shared" si="5"/>
        <v>1.62</v>
      </c>
      <c r="BG80" s="12"/>
    </row>
    <row r="81" spans="1:59" ht="15.75" customHeight="1">
      <c r="A81" s="13" t="s">
        <v>379</v>
      </c>
      <c r="G81" s="6">
        <v>1</v>
      </c>
      <c r="L81" s="6">
        <v>1</v>
      </c>
      <c r="M81" s="6"/>
      <c r="P81" s="6">
        <v>1</v>
      </c>
      <c r="Q81" s="6"/>
      <c r="R81" s="6"/>
      <c r="S81" s="6"/>
      <c r="T81" s="6"/>
      <c r="U81" s="6"/>
      <c r="V81" s="6">
        <v>1</v>
      </c>
      <c r="X81" s="6">
        <v>2</v>
      </c>
      <c r="Y81" s="6">
        <v>1</v>
      </c>
      <c r="AA81" s="6"/>
      <c r="AD81" s="6"/>
      <c r="AE81" s="6">
        <v>1</v>
      </c>
      <c r="AF81" s="6"/>
      <c r="AG81" s="6">
        <v>0</v>
      </c>
      <c r="AH81" s="6"/>
      <c r="AI81" s="6"/>
      <c r="AJ81" s="6"/>
      <c r="AK81" s="6">
        <v>1</v>
      </c>
      <c r="AL81" s="6"/>
      <c r="AN81" s="6"/>
      <c r="BA81" s="6">
        <f t="shared" si="4"/>
        <v>9</v>
      </c>
      <c r="BB81" s="10"/>
      <c r="BC81" s="11">
        <f t="shared" si="5"/>
        <v>0.18</v>
      </c>
      <c r="BG81" s="12"/>
    </row>
    <row r="82" spans="1:59" ht="15.75" customHeight="1">
      <c r="A82" s="13" t="s">
        <v>380</v>
      </c>
      <c r="F82" s="6">
        <v>1</v>
      </c>
      <c r="AJ82" s="6">
        <v>1</v>
      </c>
      <c r="AT82" s="6">
        <v>1</v>
      </c>
      <c r="BA82" s="6">
        <f t="shared" si="4"/>
        <v>3</v>
      </c>
      <c r="BB82" s="10"/>
      <c r="BC82" s="11">
        <f t="shared" si="5"/>
        <v>0.06</v>
      </c>
      <c r="BG82" s="12"/>
    </row>
    <row r="83" spans="1:59" ht="15.75" customHeight="1">
      <c r="A83" s="13" t="s">
        <v>381</v>
      </c>
      <c r="N83" s="6">
        <v>1</v>
      </c>
      <c r="AJ83" s="6">
        <v>1</v>
      </c>
      <c r="AT83" s="6">
        <v>1</v>
      </c>
      <c r="AX83" s="6">
        <v>1</v>
      </c>
      <c r="BA83" s="6">
        <f t="shared" si="4"/>
        <v>4</v>
      </c>
      <c r="BB83" s="10"/>
      <c r="BC83" s="11">
        <f t="shared" si="5"/>
        <v>0.08</v>
      </c>
      <c r="BG83" s="12"/>
    </row>
    <row r="84" spans="1:59" ht="15.75" customHeight="1">
      <c r="A84" s="13" t="s">
        <v>382</v>
      </c>
      <c r="S84" s="6"/>
      <c r="T84" s="6">
        <v>1</v>
      </c>
      <c r="AD84" s="6"/>
      <c r="AM84" s="6">
        <v>1</v>
      </c>
      <c r="AT84" s="6"/>
      <c r="BA84" s="6">
        <f t="shared" si="4"/>
        <v>2</v>
      </c>
      <c r="BB84" s="10"/>
      <c r="BC84" s="11">
        <f t="shared" si="5"/>
        <v>0.04</v>
      </c>
      <c r="BG84" s="12"/>
    </row>
    <row r="85" spans="1:59" ht="15.75" customHeight="1">
      <c r="BB85" s="10"/>
      <c r="BC85" s="11"/>
      <c r="BG85" s="12"/>
    </row>
    <row r="86" spans="1:59" ht="15.75" customHeight="1">
      <c r="A86" s="23" t="s">
        <v>374</v>
      </c>
      <c r="B86" s="16"/>
      <c r="C86" s="16"/>
      <c r="D86" s="16">
        <v>7</v>
      </c>
      <c r="E86" s="16"/>
      <c r="F86" s="16"/>
      <c r="G86" s="16"/>
      <c r="H86" s="16"/>
      <c r="I86" s="16"/>
      <c r="J86" s="16"/>
      <c r="K86" s="16">
        <v>2</v>
      </c>
      <c r="L86" s="16">
        <v>2</v>
      </c>
      <c r="M86" s="16"/>
      <c r="N86" s="16">
        <v>2</v>
      </c>
      <c r="O86" s="16">
        <v>1</v>
      </c>
      <c r="P86" s="16">
        <v>1</v>
      </c>
      <c r="Q86" s="16"/>
      <c r="R86" s="16">
        <v>2</v>
      </c>
      <c r="S86" s="16"/>
      <c r="T86" s="16"/>
      <c r="U86" s="16">
        <v>2</v>
      </c>
      <c r="V86" s="16"/>
      <c r="W86" s="16">
        <v>1</v>
      </c>
      <c r="X86" s="16"/>
      <c r="Y86" s="16"/>
      <c r="Z86" s="16"/>
      <c r="AA86" s="16"/>
      <c r="AB86" s="16">
        <v>2</v>
      </c>
      <c r="AC86" s="16">
        <v>1</v>
      </c>
      <c r="AD86" s="16">
        <v>2</v>
      </c>
      <c r="AE86" s="16">
        <v>4</v>
      </c>
      <c r="AF86" s="16">
        <v>2</v>
      </c>
      <c r="AG86" s="16">
        <v>6</v>
      </c>
      <c r="AH86" s="16">
        <v>1</v>
      </c>
      <c r="AI86" s="16"/>
      <c r="AJ86" s="16">
        <v>1</v>
      </c>
      <c r="AK86" s="16">
        <v>1</v>
      </c>
      <c r="AL86" s="16">
        <v>1</v>
      </c>
      <c r="AM86" s="16">
        <v>2</v>
      </c>
      <c r="AN86" s="16"/>
      <c r="AO86" s="16">
        <v>1</v>
      </c>
      <c r="AP86" s="16">
        <v>2</v>
      </c>
      <c r="AQ86" s="16"/>
      <c r="AR86" s="16">
        <v>4</v>
      </c>
      <c r="AS86" s="16">
        <v>5</v>
      </c>
      <c r="AT86" s="24"/>
      <c r="AU86" s="16">
        <v>2</v>
      </c>
      <c r="AV86" s="16"/>
      <c r="AW86" s="16"/>
      <c r="AX86" s="16"/>
      <c r="AY86" s="16"/>
      <c r="AZ86" s="16"/>
      <c r="BA86" s="16"/>
      <c r="BB86" s="17"/>
      <c r="BC86" s="18">
        <f>SUM(B86:AY86)/BA$4</f>
        <v>1.1399999999999999</v>
      </c>
      <c r="BD86" s="16"/>
      <c r="BG86" s="12"/>
    </row>
    <row r="87" spans="1:59" ht="15.75" customHeight="1">
      <c r="BB87" s="10"/>
      <c r="BC87" s="11"/>
      <c r="BG87" s="12"/>
    </row>
    <row r="89" spans="1:59" ht="15.75" customHeight="1">
      <c r="BB89" s="10"/>
      <c r="BC89" s="11"/>
      <c r="BG89" s="12"/>
    </row>
    <row r="90" spans="1:59" ht="15.75" customHeight="1">
      <c r="A90" s="25" t="s">
        <v>383</v>
      </c>
      <c r="B90" s="16">
        <v>1</v>
      </c>
      <c r="C90" s="16"/>
      <c r="D90" s="16">
        <v>1</v>
      </c>
      <c r="E90" s="16">
        <v>2</v>
      </c>
      <c r="F90" s="16">
        <v>5</v>
      </c>
      <c r="G90" s="16"/>
      <c r="H90" s="16"/>
      <c r="I90" s="16"/>
      <c r="J90" s="16">
        <v>2</v>
      </c>
      <c r="K90" s="16"/>
      <c r="L90" s="16">
        <v>3</v>
      </c>
      <c r="M90" s="16">
        <v>5</v>
      </c>
      <c r="N90" s="16"/>
      <c r="O90" s="16">
        <v>2</v>
      </c>
      <c r="P90" s="16"/>
      <c r="Q90" s="16"/>
      <c r="R90" s="16">
        <v>2</v>
      </c>
      <c r="S90" s="16"/>
      <c r="T90" s="16">
        <v>2</v>
      </c>
      <c r="U90" s="16">
        <v>2</v>
      </c>
      <c r="V90" s="16">
        <v>4</v>
      </c>
      <c r="W90" s="16"/>
      <c r="X90" s="16"/>
      <c r="Y90" s="16">
        <v>1</v>
      </c>
      <c r="Z90" s="16"/>
      <c r="AA90" s="16"/>
      <c r="AB90" s="16"/>
      <c r="AC90" s="16"/>
      <c r="AD90" s="16"/>
      <c r="AE90" s="16">
        <v>1</v>
      </c>
      <c r="AF90" s="16"/>
      <c r="AG90" s="16"/>
      <c r="AH90" s="16">
        <v>3</v>
      </c>
      <c r="AI90" s="16">
        <v>7</v>
      </c>
      <c r="AJ90" s="16">
        <v>4</v>
      </c>
      <c r="AK90" s="16">
        <v>3</v>
      </c>
      <c r="AL90" s="16">
        <v>4</v>
      </c>
      <c r="AM90" s="16">
        <v>1</v>
      </c>
      <c r="AN90" s="16">
        <v>3</v>
      </c>
      <c r="AO90" s="16">
        <v>3</v>
      </c>
      <c r="AP90" s="16">
        <v>2</v>
      </c>
      <c r="AQ90" s="16">
        <v>1</v>
      </c>
      <c r="AR90" s="16"/>
      <c r="AS90" s="16"/>
      <c r="AT90" s="16">
        <v>1</v>
      </c>
      <c r="AU90" s="16"/>
      <c r="AV90" s="16">
        <v>1</v>
      </c>
      <c r="AW90" s="16"/>
      <c r="AX90" s="16">
        <v>2</v>
      </c>
      <c r="AY90" s="16">
        <v>2</v>
      </c>
      <c r="AZ90" s="16"/>
      <c r="BA90" s="16"/>
      <c r="BB90" s="17"/>
      <c r="BC90" s="18">
        <f>SUM(B90:AY90)/BA$4</f>
        <v>1.4</v>
      </c>
      <c r="BD90" s="18"/>
      <c r="BG90" s="12"/>
    </row>
    <row r="91" spans="1:59" ht="15.75" customHeight="1">
      <c r="BB91" s="10"/>
      <c r="BC91" s="11"/>
      <c r="BG91" s="12"/>
    </row>
    <row r="92" spans="1:59" ht="15.75" customHeight="1">
      <c r="BB92" s="10"/>
      <c r="BC92" s="11"/>
      <c r="BG92" s="12"/>
    </row>
    <row r="93" spans="1:59" ht="15.75" customHeight="1">
      <c r="BB93" s="10"/>
      <c r="BC93" s="11"/>
      <c r="BG93" s="12"/>
    </row>
    <row r="94" spans="1:59" ht="15.75" customHeight="1">
      <c r="A94" s="3" t="s">
        <v>384</v>
      </c>
      <c r="BB94" s="10"/>
      <c r="BC94" s="11"/>
      <c r="BG94" s="12"/>
    </row>
    <row r="95" spans="1:59" ht="15.75" customHeight="1">
      <c r="A95" s="26" t="s">
        <v>315</v>
      </c>
      <c r="B95" s="27">
        <f t="shared" ref="B95:AY95" si="6">SUM(B10:B72)</f>
        <v>13</v>
      </c>
      <c r="C95" s="27">
        <f t="shared" si="6"/>
        <v>9</v>
      </c>
      <c r="D95" s="27">
        <f t="shared" si="6"/>
        <v>10</v>
      </c>
      <c r="E95" s="27">
        <f t="shared" si="6"/>
        <v>8</v>
      </c>
      <c r="F95" s="27">
        <f t="shared" si="6"/>
        <v>13</v>
      </c>
      <c r="G95" s="27">
        <f t="shared" si="6"/>
        <v>14</v>
      </c>
      <c r="H95" s="27">
        <f t="shared" si="6"/>
        <v>15</v>
      </c>
      <c r="I95" s="27">
        <f t="shared" si="6"/>
        <v>15</v>
      </c>
      <c r="J95" s="27">
        <f t="shared" si="6"/>
        <v>10</v>
      </c>
      <c r="K95" s="27">
        <f t="shared" si="6"/>
        <v>15</v>
      </c>
      <c r="L95" s="27">
        <f t="shared" si="6"/>
        <v>9</v>
      </c>
      <c r="M95" s="27">
        <f t="shared" si="6"/>
        <v>9</v>
      </c>
      <c r="N95" s="27">
        <f t="shared" si="6"/>
        <v>14</v>
      </c>
      <c r="O95" s="27">
        <f t="shared" si="6"/>
        <v>8</v>
      </c>
      <c r="P95" s="27">
        <f t="shared" si="6"/>
        <v>10</v>
      </c>
      <c r="Q95" s="27">
        <f t="shared" si="6"/>
        <v>11</v>
      </c>
      <c r="R95" s="27">
        <f t="shared" si="6"/>
        <v>9</v>
      </c>
      <c r="S95" s="27">
        <f t="shared" si="6"/>
        <v>12</v>
      </c>
      <c r="T95" s="27">
        <f t="shared" si="6"/>
        <v>12</v>
      </c>
      <c r="U95" s="27">
        <f t="shared" si="6"/>
        <v>6</v>
      </c>
      <c r="V95" s="27">
        <f t="shared" si="6"/>
        <v>11</v>
      </c>
      <c r="W95" s="27">
        <f t="shared" si="6"/>
        <v>12</v>
      </c>
      <c r="X95" s="27">
        <f t="shared" si="6"/>
        <v>14</v>
      </c>
      <c r="Y95" s="27">
        <f t="shared" si="6"/>
        <v>12</v>
      </c>
      <c r="Z95" s="27">
        <f t="shared" si="6"/>
        <v>16</v>
      </c>
      <c r="AA95" s="27">
        <f t="shared" si="6"/>
        <v>12</v>
      </c>
      <c r="AB95" s="27">
        <f t="shared" si="6"/>
        <v>13</v>
      </c>
      <c r="AC95" s="27">
        <f t="shared" si="6"/>
        <v>10</v>
      </c>
      <c r="AD95" s="27">
        <f t="shared" si="6"/>
        <v>17</v>
      </c>
      <c r="AE95" s="27">
        <f t="shared" si="6"/>
        <v>10</v>
      </c>
      <c r="AF95" s="27">
        <f t="shared" si="6"/>
        <v>13</v>
      </c>
      <c r="AG95" s="27">
        <f t="shared" si="6"/>
        <v>12</v>
      </c>
      <c r="AH95" s="27">
        <f t="shared" si="6"/>
        <v>10</v>
      </c>
      <c r="AI95" s="27">
        <f t="shared" si="6"/>
        <v>13</v>
      </c>
      <c r="AJ95" s="27">
        <f t="shared" si="6"/>
        <v>15</v>
      </c>
      <c r="AK95" s="27">
        <f t="shared" si="6"/>
        <v>16</v>
      </c>
      <c r="AL95" s="27">
        <f t="shared" si="6"/>
        <v>9</v>
      </c>
      <c r="AM95" s="27">
        <f t="shared" si="6"/>
        <v>13</v>
      </c>
      <c r="AN95" s="27">
        <f t="shared" si="6"/>
        <v>11</v>
      </c>
      <c r="AO95" s="27">
        <f t="shared" si="6"/>
        <v>10</v>
      </c>
      <c r="AP95" s="27">
        <f t="shared" si="6"/>
        <v>10</v>
      </c>
      <c r="AQ95" s="27">
        <f t="shared" si="6"/>
        <v>15</v>
      </c>
      <c r="AR95" s="27">
        <f t="shared" si="6"/>
        <v>15</v>
      </c>
      <c r="AS95" s="27">
        <f t="shared" si="6"/>
        <v>13</v>
      </c>
      <c r="AT95" s="27">
        <f t="shared" si="6"/>
        <v>16</v>
      </c>
      <c r="AU95" s="27">
        <f t="shared" si="6"/>
        <v>13</v>
      </c>
      <c r="AV95" s="27">
        <f t="shared" si="6"/>
        <v>11</v>
      </c>
      <c r="AW95" s="27">
        <f t="shared" si="6"/>
        <v>10</v>
      </c>
      <c r="AX95" s="27">
        <f t="shared" si="6"/>
        <v>15</v>
      </c>
      <c r="AY95" s="27">
        <f t="shared" si="6"/>
        <v>9</v>
      </c>
      <c r="AZ95" s="27"/>
      <c r="BA95" s="27"/>
      <c r="BB95" s="28"/>
      <c r="BC95" s="29">
        <f t="shared" ref="BC95:BC100" si="7">SUM(B95:AY95)/BA$4</f>
        <v>11.96</v>
      </c>
      <c r="BD95" s="29">
        <f t="shared" ref="BD95:BD97" si="8">STDEV(B95:AY95)</f>
        <v>2.5471873243454484</v>
      </c>
      <c r="BG95" s="12"/>
    </row>
    <row r="96" spans="1:59" ht="15.75" customHeight="1">
      <c r="A96" s="20" t="s">
        <v>449</v>
      </c>
      <c r="B96" s="6">
        <f>SUM(B12,B34,B33,B35,B43,B50,B55,B62)</f>
        <v>8</v>
      </c>
      <c r="C96" s="6">
        <f>SUM(C34,C31,C32,C50)</f>
        <v>4</v>
      </c>
      <c r="D96" s="6">
        <f>SUM(D11,D19,D38,D66)</f>
        <v>4</v>
      </c>
      <c r="E96" s="6">
        <f>SUM(E11,E13,E20,E34,E31,E32,E35)</f>
        <v>7</v>
      </c>
      <c r="F96" s="6">
        <f>SUM(F12,F18,F33,F32,F35,F37,F43,F61,F50,F55)</f>
        <v>11</v>
      </c>
      <c r="G96" s="6">
        <f>SUM(G13,G34,G27,G31,G32,G35,G50,G56)</f>
        <v>10</v>
      </c>
      <c r="H96" s="6">
        <f>SUM(H11,H12,H17,H34,H28,H31,H37,H43,H65)</f>
        <v>8</v>
      </c>
      <c r="I96" s="6">
        <f>SUM(I11,I12,I18,I34,I26,(I31-1),I32,I61,I50,I55,I70)</f>
        <v>12</v>
      </c>
      <c r="J96" s="6">
        <f>SUM(J11,J19,J31,J32,J37,J50,J55,J69)</f>
        <v>8</v>
      </c>
      <c r="K96" s="6">
        <f>SUM(K12,K13,K16,K34,K31,K32,K33,K35,K43,K50)</f>
        <v>11</v>
      </c>
      <c r="L96" s="6">
        <f>SUM(L11,L12,L22,L33)</f>
        <v>4</v>
      </c>
      <c r="M96" s="6">
        <f>SUM(M10,M14,M18,M31)</f>
        <v>4</v>
      </c>
      <c r="N96" s="6">
        <f>SUM(N11,N12,N21,N34,N31,N32,N35,N38,N50,N55,N62)</f>
        <v>12</v>
      </c>
      <c r="O96" s="6">
        <f>SUM(O15,O21)</f>
        <v>2</v>
      </c>
      <c r="P96" s="6">
        <f>SUM(P11,P18,P20,P43)</f>
        <v>4</v>
      </c>
      <c r="Q96" s="6">
        <f>SUM(Q18,Q65)</f>
        <v>1</v>
      </c>
      <c r="R96" s="6">
        <f>SUM(R13,R15)</f>
        <v>2</v>
      </c>
      <c r="S96" s="6">
        <f>SUM(S34,S31,S32,S33,S35,S58,S51,S68)</f>
        <v>8</v>
      </c>
      <c r="T96" s="6">
        <f>SUM(T14,T19,T29,T41,T43,T47)</f>
        <v>6</v>
      </c>
      <c r="U96" s="6">
        <v>0</v>
      </c>
      <c r="V96" s="6">
        <f>SUM(V18,V26,V31,V65,V68)</f>
        <v>5</v>
      </c>
      <c r="W96" s="6">
        <f>SUM(W11,W12,W34,W32,W33,W35,W37,W51,W55)</f>
        <v>9</v>
      </c>
      <c r="X96" s="6">
        <f>SUM(X15,X18,X19,X26,X60)</f>
        <v>5</v>
      </c>
      <c r="Y96" s="6">
        <f>SUM(Y11,Y34,Y31,Y32,Y33,Y35,Y50,Y58)</f>
        <v>8</v>
      </c>
      <c r="Z96" s="6">
        <f>SUM(Z11,Z34,Z32,Z35,Z50,Z55,Z66)</f>
        <v>9</v>
      </c>
      <c r="AA96" s="6">
        <f>SUM(AA11,AA34,AA31,AA35,AA50,AA57,AA64)</f>
        <v>8</v>
      </c>
      <c r="AB96" s="6">
        <f>SUM(AB17,AB18,AB32,AB36,AB43,AB57,AB51)</f>
        <v>7</v>
      </c>
      <c r="AC96" s="6">
        <f>SUM(AC11,AC13,AC32,AC35,AC39,AC55,AC51)</f>
        <v>7</v>
      </c>
      <c r="AD96" s="6">
        <f>SUM(AD11,AD20,AD34,AD30,AD31,AD32,AD35,AD37,AD49,AD50,AD55)</f>
        <v>12</v>
      </c>
      <c r="AE96" s="6">
        <f>SUM(AE31,AE32,AE66)</f>
        <v>3</v>
      </c>
      <c r="AF96" s="6">
        <f>SUM(AF11,AF12,AF34,AF32,AF35,AF37,AF50,AF55,AF59)</f>
        <v>9</v>
      </c>
      <c r="AG96" s="6">
        <f>SUM(AG11,AG20,AG21,AG70)</f>
        <v>4</v>
      </c>
      <c r="AH96" s="6">
        <f>SUM(AH17,AH18,AH26,AH32,AH35,AH50,AH55,AH66)</f>
        <v>9</v>
      </c>
      <c r="AI96" s="6">
        <f>SUM(AI34,AI30,AI31,AI32,AI35,AI43,AI50,AI55)</f>
        <v>10</v>
      </c>
      <c r="AJ96" s="6">
        <f>SUM(AJ11,AJ12,AJ20,AJ34,AJ26,AJ31,AJ32,AJ35,AJ37,AJ44,AJ30,AJ50,AJ55,AJ62)</f>
        <v>15</v>
      </c>
      <c r="AK96" s="6">
        <f>SUM(AK11,AK18,AK33,AK32,AK37,AK43,AK50,AK66,AK68,AK70)</f>
        <v>11</v>
      </c>
      <c r="AL96" s="6">
        <f>SUM(AL11,AL14,AL42,AL65,AL66,AL68)</f>
        <v>8</v>
      </c>
      <c r="AM96" s="6">
        <f>SUM(AM13:AM17,AM34,AM27,AM32,AM35,AM43,AM50,AM58,AM62)</f>
        <v>10</v>
      </c>
      <c r="AN96" s="6">
        <f>SUM(AN15,AN31,AN38,AN45,AN63)</f>
        <v>5</v>
      </c>
      <c r="AO96" s="6">
        <f>SUM(AO10,AO11,AO34,AO32,AO33,AO35,AO37,AO43,AO52,AO58)</f>
        <v>10</v>
      </c>
      <c r="AP96" s="6">
        <f>SUM(AP34,AP66,AP67)</f>
        <v>3</v>
      </c>
      <c r="AQ96" s="6">
        <f>SUM(AQ13,AQ19,AQ26,AQ31,AQ33,AQ37,AQ70)</f>
        <v>7</v>
      </c>
      <c r="AR96" s="6">
        <f>SUM(AR18,AR27,AR31,AR32,AR33,AR35,AR50,AR58)</f>
        <v>9</v>
      </c>
      <c r="AS96" s="6">
        <f>SUM(AS11,AS13,AS17,AS34,AS31,AS32,AS33,AS35,AS43,AS51,AS55,AS67,AS70)</f>
        <v>13</v>
      </c>
      <c r="AT96" s="6">
        <f>SUM(AT13,AT20,AT34,AT31,AT32,AT35,AT43,AT50,AT55,AT54,AT65)</f>
        <v>11</v>
      </c>
      <c r="AU96" s="6">
        <f>SUM(AU11,AU18,AU19,AU48,AU37,AU53,AU70)</f>
        <v>7</v>
      </c>
      <c r="AV96" s="6">
        <f>SUM(AV10,AV18,AV43)</f>
        <v>3</v>
      </c>
      <c r="AW96" s="6">
        <f>SUM(AW11,AW23,AW34,AW35,AW37,AW43,AW50,AW55)</f>
        <v>8</v>
      </c>
      <c r="AX96" s="6">
        <f>SUM(AX20,AX34,AX32,AX35,AX55,AX51,AX69)</f>
        <v>7</v>
      </c>
      <c r="AY96" s="6">
        <v>0</v>
      </c>
      <c r="BB96" s="10"/>
      <c r="BC96" s="11">
        <f t="shared" si="7"/>
        <v>7.16</v>
      </c>
      <c r="BD96" s="11">
        <f t="shared" si="8"/>
        <v>3.5013699942643437</v>
      </c>
      <c r="BG96" s="12"/>
    </row>
    <row r="97" spans="1:59" ht="15.75" customHeight="1">
      <c r="A97" s="20" t="s">
        <v>450</v>
      </c>
      <c r="B97" s="6">
        <f>SUM(B28,B32,B72)</f>
        <v>5</v>
      </c>
      <c r="C97" s="6">
        <f>C72</f>
        <v>5</v>
      </c>
      <c r="D97" s="6">
        <f t="shared" ref="D97:E97" si="9">SUM(D72)</f>
        <v>6</v>
      </c>
      <c r="E97" s="6">
        <f t="shared" si="9"/>
        <v>1</v>
      </c>
      <c r="F97" s="6">
        <f>SUM(F32,F72)</f>
        <v>2</v>
      </c>
      <c r="G97" s="6">
        <f t="shared" ref="G97:H97" si="10">G72</f>
        <v>4</v>
      </c>
      <c r="H97" s="6">
        <f t="shared" si="10"/>
        <v>7</v>
      </c>
      <c r="I97" s="6">
        <f>I72+(I31-2)</f>
        <v>3</v>
      </c>
      <c r="J97" s="6">
        <f>SUM(J10,J72)</f>
        <v>2</v>
      </c>
      <c r="K97" s="6">
        <f t="shared" ref="K97:N97" si="11">SUM(K72)</f>
        <v>4</v>
      </c>
      <c r="L97" s="6">
        <f t="shared" si="11"/>
        <v>5</v>
      </c>
      <c r="M97" s="6">
        <f t="shared" si="11"/>
        <v>5</v>
      </c>
      <c r="N97" s="6">
        <f t="shared" si="11"/>
        <v>2</v>
      </c>
      <c r="O97" s="6">
        <f>SUM(O69,O72)</f>
        <v>6</v>
      </c>
      <c r="P97" s="6">
        <f>SUM(P31,P72)</f>
        <v>6</v>
      </c>
      <c r="Q97" s="6">
        <f>SUM(Q10,Q32,Q69,Q72)</f>
        <v>10</v>
      </c>
      <c r="R97" s="6">
        <f>SUM(R31,R72)</f>
        <v>7</v>
      </c>
      <c r="S97" s="6">
        <f>SUM(S10,S11,S72)</f>
        <v>4</v>
      </c>
      <c r="T97" s="6">
        <f>SUM(T69,T72)</f>
        <v>6</v>
      </c>
      <c r="U97" s="6">
        <f t="shared" ref="U97:V97" si="12">SUM(U10,U72)</f>
        <v>6</v>
      </c>
      <c r="V97" s="6">
        <f t="shared" si="12"/>
        <v>6</v>
      </c>
      <c r="W97" s="6">
        <f>W46+W72</f>
        <v>3</v>
      </c>
      <c r="X97" s="6">
        <f>SUM(X10,X32,X72)</f>
        <v>9</v>
      </c>
      <c r="Y97" s="6">
        <f>SUM(Y13,Y72)</f>
        <v>4</v>
      </c>
      <c r="Z97" s="6">
        <f>SUM(Z10,Z40,Z46,Z72)</f>
        <v>7</v>
      </c>
      <c r="AA97" s="6">
        <f>SUM(AA10,AA72)</f>
        <v>4</v>
      </c>
      <c r="AB97" s="6">
        <f>SUM(AB10,AB70,AB72)</f>
        <v>6</v>
      </c>
      <c r="AC97" s="6">
        <f>AC72</f>
        <v>3</v>
      </c>
      <c r="AD97" s="6">
        <f>SUM(AD72)</f>
        <v>5</v>
      </c>
      <c r="AE97" s="6">
        <f>SUM(AE10,AE72)</f>
        <v>7</v>
      </c>
      <c r="AF97" s="6">
        <f t="shared" ref="AF97:AG97" si="13">AF72</f>
        <v>4</v>
      </c>
      <c r="AG97" s="6">
        <f t="shared" si="13"/>
        <v>8</v>
      </c>
      <c r="AH97" s="6">
        <f>SUM(AH10)</f>
        <v>1</v>
      </c>
      <c r="AI97" s="6">
        <f>SUM(AI11,AI12,AI13)</f>
        <v>3</v>
      </c>
      <c r="AJ97" s="6">
        <v>0</v>
      </c>
      <c r="AK97" s="6">
        <f>SUM(AK12,AK72)</f>
        <v>5</v>
      </c>
      <c r="AL97" s="6">
        <f>AL72</f>
        <v>1</v>
      </c>
      <c r="AM97" s="6">
        <f>SUM(AM11,AM72)</f>
        <v>3</v>
      </c>
      <c r="AN97" s="6">
        <f>SUM(AN10,AN72)</f>
        <v>6</v>
      </c>
      <c r="AO97" s="6">
        <v>0</v>
      </c>
      <c r="AP97" s="6">
        <f>SUM(AP10,AP72)</f>
        <v>7</v>
      </c>
      <c r="AQ97" s="6">
        <f>SUM(AQ69,AQ72)</f>
        <v>8</v>
      </c>
      <c r="AR97" s="6">
        <f>SUM(AR10,AR72)</f>
        <v>6</v>
      </c>
      <c r="AS97" s="6">
        <v>0</v>
      </c>
      <c r="AT97" s="6">
        <f>AT72</f>
        <v>5</v>
      </c>
      <c r="AU97" s="6">
        <f>SUM(AU32,AU72)</f>
        <v>6</v>
      </c>
      <c r="AV97" s="6">
        <f>SUM(AV72)</f>
        <v>8</v>
      </c>
      <c r="AW97" s="6">
        <f>SUM(AW10,AW72)</f>
        <v>2</v>
      </c>
      <c r="AX97" s="6">
        <f>SUM(AX10,AX46,AX72)</f>
        <v>8</v>
      </c>
      <c r="AY97" s="6">
        <f>SUM(AY10,AY72)</f>
        <v>9</v>
      </c>
      <c r="BB97" s="10"/>
      <c r="BC97" s="11">
        <f t="shared" si="7"/>
        <v>4.8</v>
      </c>
      <c r="BD97" s="11">
        <f t="shared" si="8"/>
        <v>2.4989793835051288</v>
      </c>
      <c r="BG97" s="12"/>
    </row>
    <row r="98" spans="1:59" ht="15.75" customHeight="1">
      <c r="A98" s="20" t="s">
        <v>375</v>
      </c>
      <c r="B98" s="6">
        <f t="shared" ref="B98:AY98" si="14">SUM(B78:B86)</f>
        <v>7</v>
      </c>
      <c r="C98" s="6">
        <f t="shared" si="14"/>
        <v>6</v>
      </c>
      <c r="D98" s="6">
        <f t="shared" si="14"/>
        <v>8</v>
      </c>
      <c r="E98" s="6">
        <f t="shared" si="14"/>
        <v>5</v>
      </c>
      <c r="F98" s="6">
        <f t="shared" si="14"/>
        <v>8</v>
      </c>
      <c r="G98" s="6">
        <f t="shared" si="14"/>
        <v>8</v>
      </c>
      <c r="H98" s="6">
        <f t="shared" si="14"/>
        <v>9</v>
      </c>
      <c r="I98" s="6">
        <f t="shared" si="14"/>
        <v>10</v>
      </c>
      <c r="J98" s="6">
        <f t="shared" si="14"/>
        <v>6</v>
      </c>
      <c r="K98" s="6">
        <f t="shared" si="14"/>
        <v>7</v>
      </c>
      <c r="L98" s="6">
        <f t="shared" si="14"/>
        <v>12</v>
      </c>
      <c r="M98" s="6">
        <f t="shared" si="14"/>
        <v>6</v>
      </c>
      <c r="N98" s="6">
        <f t="shared" si="14"/>
        <v>9</v>
      </c>
      <c r="O98" s="6">
        <f t="shared" si="14"/>
        <v>4</v>
      </c>
      <c r="P98" s="6">
        <f t="shared" si="14"/>
        <v>8</v>
      </c>
      <c r="Q98" s="6">
        <f t="shared" si="14"/>
        <v>2</v>
      </c>
      <c r="R98" s="6">
        <f t="shared" si="14"/>
        <v>5</v>
      </c>
      <c r="S98" s="6">
        <f t="shared" si="14"/>
        <v>6</v>
      </c>
      <c r="T98" s="6">
        <f t="shared" si="14"/>
        <v>8</v>
      </c>
      <c r="U98" s="6">
        <f t="shared" si="14"/>
        <v>6</v>
      </c>
      <c r="V98" s="6">
        <f t="shared" si="14"/>
        <v>7</v>
      </c>
      <c r="W98" s="6">
        <f t="shared" si="14"/>
        <v>9</v>
      </c>
      <c r="X98" s="6">
        <f t="shared" si="14"/>
        <v>6</v>
      </c>
      <c r="Y98" s="6">
        <f t="shared" si="14"/>
        <v>7</v>
      </c>
      <c r="Z98" s="6">
        <f t="shared" si="14"/>
        <v>4</v>
      </c>
      <c r="AA98" s="6">
        <f t="shared" si="14"/>
        <v>6</v>
      </c>
      <c r="AB98" s="6">
        <f t="shared" si="14"/>
        <v>3</v>
      </c>
      <c r="AC98" s="6">
        <f t="shared" si="14"/>
        <v>7</v>
      </c>
      <c r="AD98" s="6">
        <f t="shared" si="14"/>
        <v>9</v>
      </c>
      <c r="AE98" s="6">
        <f t="shared" si="14"/>
        <v>10</v>
      </c>
      <c r="AF98" s="6">
        <f t="shared" si="14"/>
        <v>7</v>
      </c>
      <c r="AG98" s="6">
        <f t="shared" si="14"/>
        <v>9</v>
      </c>
      <c r="AH98" s="6">
        <f t="shared" si="14"/>
        <v>5</v>
      </c>
      <c r="AI98" s="6">
        <f t="shared" si="14"/>
        <v>6</v>
      </c>
      <c r="AJ98" s="6">
        <f t="shared" si="14"/>
        <v>9</v>
      </c>
      <c r="AK98" s="6">
        <f t="shared" si="14"/>
        <v>9</v>
      </c>
      <c r="AL98" s="6">
        <f t="shared" si="14"/>
        <v>7</v>
      </c>
      <c r="AM98" s="6">
        <f t="shared" si="14"/>
        <v>9</v>
      </c>
      <c r="AN98" s="6">
        <f t="shared" si="14"/>
        <v>7</v>
      </c>
      <c r="AO98" s="6">
        <f t="shared" si="14"/>
        <v>4</v>
      </c>
      <c r="AP98" s="6">
        <f t="shared" si="14"/>
        <v>6</v>
      </c>
      <c r="AQ98" s="6">
        <f t="shared" si="14"/>
        <v>8</v>
      </c>
      <c r="AR98" s="6">
        <f t="shared" si="14"/>
        <v>10</v>
      </c>
      <c r="AS98" s="6">
        <f t="shared" si="14"/>
        <v>13</v>
      </c>
      <c r="AT98" s="6">
        <f t="shared" si="14"/>
        <v>7</v>
      </c>
      <c r="AU98" s="6">
        <f t="shared" si="14"/>
        <v>8</v>
      </c>
      <c r="AV98" s="6">
        <f t="shared" si="14"/>
        <v>5</v>
      </c>
      <c r="AW98" s="6">
        <f t="shared" si="14"/>
        <v>6</v>
      </c>
      <c r="AX98" s="6">
        <f t="shared" si="14"/>
        <v>5</v>
      </c>
      <c r="AY98" s="6">
        <f t="shared" si="14"/>
        <v>7</v>
      </c>
      <c r="BB98" s="10"/>
      <c r="BC98" s="11">
        <f t="shared" si="7"/>
        <v>7.1</v>
      </c>
      <c r="BD98" s="11">
        <f t="shared" ref="BD98:BD100" si="15">STDEV(B98:AY98)</f>
        <v>2.1404748662530997</v>
      </c>
      <c r="BG98" s="12"/>
    </row>
    <row r="99" spans="1:59" ht="15.75" customHeight="1">
      <c r="A99" s="20" t="s">
        <v>385</v>
      </c>
      <c r="B99" s="6">
        <f t="shared" ref="B99:AY99" si="16">IF(B90="",0,B90)</f>
        <v>1</v>
      </c>
      <c r="C99" s="6">
        <f t="shared" si="16"/>
        <v>0</v>
      </c>
      <c r="D99" s="6">
        <f t="shared" si="16"/>
        <v>1</v>
      </c>
      <c r="E99" s="6">
        <f t="shared" si="16"/>
        <v>2</v>
      </c>
      <c r="F99" s="6">
        <f t="shared" si="16"/>
        <v>5</v>
      </c>
      <c r="G99" s="6">
        <f t="shared" si="16"/>
        <v>0</v>
      </c>
      <c r="H99" s="6">
        <f t="shared" si="16"/>
        <v>0</v>
      </c>
      <c r="I99" s="6">
        <f t="shared" si="16"/>
        <v>0</v>
      </c>
      <c r="J99" s="6">
        <f t="shared" si="16"/>
        <v>2</v>
      </c>
      <c r="K99" s="6">
        <f t="shared" si="16"/>
        <v>0</v>
      </c>
      <c r="L99" s="6">
        <f t="shared" si="16"/>
        <v>3</v>
      </c>
      <c r="M99" s="6">
        <f t="shared" si="16"/>
        <v>5</v>
      </c>
      <c r="N99" s="6">
        <f t="shared" si="16"/>
        <v>0</v>
      </c>
      <c r="O99" s="6">
        <f t="shared" si="16"/>
        <v>2</v>
      </c>
      <c r="P99" s="6">
        <f t="shared" si="16"/>
        <v>0</v>
      </c>
      <c r="Q99" s="6">
        <f t="shared" si="16"/>
        <v>0</v>
      </c>
      <c r="R99" s="6">
        <f t="shared" si="16"/>
        <v>2</v>
      </c>
      <c r="S99" s="6">
        <f t="shared" si="16"/>
        <v>0</v>
      </c>
      <c r="T99" s="6">
        <f t="shared" si="16"/>
        <v>2</v>
      </c>
      <c r="U99" s="6">
        <f t="shared" si="16"/>
        <v>2</v>
      </c>
      <c r="V99" s="6">
        <f t="shared" si="16"/>
        <v>4</v>
      </c>
      <c r="W99" s="6">
        <f t="shared" si="16"/>
        <v>0</v>
      </c>
      <c r="X99" s="6">
        <f t="shared" si="16"/>
        <v>0</v>
      </c>
      <c r="Y99" s="6">
        <f t="shared" si="16"/>
        <v>1</v>
      </c>
      <c r="Z99" s="6">
        <f t="shared" si="16"/>
        <v>0</v>
      </c>
      <c r="AA99" s="6">
        <f t="shared" si="16"/>
        <v>0</v>
      </c>
      <c r="AB99" s="6">
        <f t="shared" si="16"/>
        <v>0</v>
      </c>
      <c r="AC99" s="6">
        <f t="shared" si="16"/>
        <v>0</v>
      </c>
      <c r="AD99" s="6">
        <f t="shared" si="16"/>
        <v>0</v>
      </c>
      <c r="AE99" s="6">
        <f t="shared" si="16"/>
        <v>1</v>
      </c>
      <c r="AF99" s="6">
        <f t="shared" si="16"/>
        <v>0</v>
      </c>
      <c r="AG99" s="6">
        <f t="shared" si="16"/>
        <v>0</v>
      </c>
      <c r="AH99" s="6">
        <f t="shared" si="16"/>
        <v>3</v>
      </c>
      <c r="AI99" s="6">
        <f t="shared" si="16"/>
        <v>7</v>
      </c>
      <c r="AJ99" s="6">
        <f t="shared" si="16"/>
        <v>4</v>
      </c>
      <c r="AK99" s="6">
        <f t="shared" si="16"/>
        <v>3</v>
      </c>
      <c r="AL99" s="6">
        <f t="shared" si="16"/>
        <v>4</v>
      </c>
      <c r="AM99" s="6">
        <f t="shared" si="16"/>
        <v>1</v>
      </c>
      <c r="AN99" s="6">
        <f t="shared" si="16"/>
        <v>3</v>
      </c>
      <c r="AO99" s="6">
        <f t="shared" si="16"/>
        <v>3</v>
      </c>
      <c r="AP99" s="6">
        <f t="shared" si="16"/>
        <v>2</v>
      </c>
      <c r="AQ99" s="6">
        <f t="shared" si="16"/>
        <v>1</v>
      </c>
      <c r="AR99" s="6">
        <f t="shared" si="16"/>
        <v>0</v>
      </c>
      <c r="AS99" s="6">
        <f t="shared" si="16"/>
        <v>0</v>
      </c>
      <c r="AT99" s="6">
        <f t="shared" si="16"/>
        <v>1</v>
      </c>
      <c r="AU99" s="6">
        <f t="shared" si="16"/>
        <v>0</v>
      </c>
      <c r="AV99" s="6">
        <f t="shared" si="16"/>
        <v>1</v>
      </c>
      <c r="AW99" s="6">
        <f t="shared" si="16"/>
        <v>0</v>
      </c>
      <c r="AX99" s="6">
        <f t="shared" si="16"/>
        <v>2</v>
      </c>
      <c r="AY99" s="6">
        <f t="shared" si="16"/>
        <v>2</v>
      </c>
      <c r="BB99" s="10"/>
      <c r="BC99" s="11">
        <f t="shared" si="7"/>
        <v>1.4</v>
      </c>
      <c r="BD99" s="11">
        <f t="shared" si="15"/>
        <v>1.6781914463529615</v>
      </c>
      <c r="BG99" s="12"/>
    </row>
    <row r="100" spans="1:59" ht="15.75" customHeight="1">
      <c r="A100" s="23" t="s">
        <v>386</v>
      </c>
      <c r="B100" s="16">
        <f t="shared" ref="B100:AY100" si="17">B95 + B98 + B99</f>
        <v>21</v>
      </c>
      <c r="C100" s="16">
        <f t="shared" si="17"/>
        <v>15</v>
      </c>
      <c r="D100" s="16">
        <f t="shared" si="17"/>
        <v>19</v>
      </c>
      <c r="E100" s="16">
        <f t="shared" si="17"/>
        <v>15</v>
      </c>
      <c r="F100" s="16">
        <f t="shared" si="17"/>
        <v>26</v>
      </c>
      <c r="G100" s="16">
        <f t="shared" si="17"/>
        <v>22</v>
      </c>
      <c r="H100" s="16">
        <f t="shared" si="17"/>
        <v>24</v>
      </c>
      <c r="I100" s="16">
        <f t="shared" si="17"/>
        <v>25</v>
      </c>
      <c r="J100" s="16">
        <f t="shared" si="17"/>
        <v>18</v>
      </c>
      <c r="K100" s="16">
        <f t="shared" si="17"/>
        <v>22</v>
      </c>
      <c r="L100" s="16">
        <f t="shared" si="17"/>
        <v>24</v>
      </c>
      <c r="M100" s="16">
        <f t="shared" si="17"/>
        <v>20</v>
      </c>
      <c r="N100" s="16">
        <f t="shared" si="17"/>
        <v>23</v>
      </c>
      <c r="O100" s="16">
        <f t="shared" si="17"/>
        <v>14</v>
      </c>
      <c r="P100" s="16">
        <f t="shared" si="17"/>
        <v>18</v>
      </c>
      <c r="Q100" s="16">
        <f t="shared" si="17"/>
        <v>13</v>
      </c>
      <c r="R100" s="16">
        <f t="shared" si="17"/>
        <v>16</v>
      </c>
      <c r="S100" s="16">
        <f t="shared" si="17"/>
        <v>18</v>
      </c>
      <c r="T100" s="16">
        <f t="shared" si="17"/>
        <v>22</v>
      </c>
      <c r="U100" s="16">
        <f t="shared" si="17"/>
        <v>14</v>
      </c>
      <c r="V100" s="16">
        <f t="shared" si="17"/>
        <v>22</v>
      </c>
      <c r="W100" s="16">
        <f t="shared" si="17"/>
        <v>21</v>
      </c>
      <c r="X100" s="16">
        <f t="shared" si="17"/>
        <v>20</v>
      </c>
      <c r="Y100" s="16">
        <f t="shared" si="17"/>
        <v>20</v>
      </c>
      <c r="Z100" s="16">
        <f t="shared" si="17"/>
        <v>20</v>
      </c>
      <c r="AA100" s="16">
        <f t="shared" si="17"/>
        <v>18</v>
      </c>
      <c r="AB100" s="16">
        <f t="shared" si="17"/>
        <v>16</v>
      </c>
      <c r="AC100" s="16">
        <f t="shared" si="17"/>
        <v>17</v>
      </c>
      <c r="AD100" s="16">
        <f t="shared" si="17"/>
        <v>26</v>
      </c>
      <c r="AE100" s="16">
        <f t="shared" si="17"/>
        <v>21</v>
      </c>
      <c r="AF100" s="16">
        <f t="shared" si="17"/>
        <v>20</v>
      </c>
      <c r="AG100" s="16">
        <f t="shared" si="17"/>
        <v>21</v>
      </c>
      <c r="AH100" s="16">
        <f t="shared" si="17"/>
        <v>18</v>
      </c>
      <c r="AI100" s="16">
        <f t="shared" si="17"/>
        <v>26</v>
      </c>
      <c r="AJ100" s="16">
        <f t="shared" si="17"/>
        <v>28</v>
      </c>
      <c r="AK100" s="16">
        <f t="shared" si="17"/>
        <v>28</v>
      </c>
      <c r="AL100" s="16">
        <f t="shared" si="17"/>
        <v>20</v>
      </c>
      <c r="AM100" s="16">
        <f t="shared" si="17"/>
        <v>23</v>
      </c>
      <c r="AN100" s="16">
        <f t="shared" si="17"/>
        <v>21</v>
      </c>
      <c r="AO100" s="16">
        <f t="shared" si="17"/>
        <v>17</v>
      </c>
      <c r="AP100" s="16">
        <f t="shared" si="17"/>
        <v>18</v>
      </c>
      <c r="AQ100" s="16">
        <f t="shared" si="17"/>
        <v>24</v>
      </c>
      <c r="AR100" s="16">
        <f t="shared" si="17"/>
        <v>25</v>
      </c>
      <c r="AS100" s="16">
        <f t="shared" si="17"/>
        <v>26</v>
      </c>
      <c r="AT100" s="16">
        <f t="shared" si="17"/>
        <v>24</v>
      </c>
      <c r="AU100" s="16">
        <f t="shared" si="17"/>
        <v>21</v>
      </c>
      <c r="AV100" s="16">
        <f t="shared" si="17"/>
        <v>17</v>
      </c>
      <c r="AW100" s="16">
        <f t="shared" si="17"/>
        <v>16</v>
      </c>
      <c r="AX100" s="16">
        <f t="shared" si="17"/>
        <v>22</v>
      </c>
      <c r="AY100" s="16">
        <f t="shared" si="17"/>
        <v>18</v>
      </c>
      <c r="AZ100" s="16"/>
      <c r="BA100" s="16"/>
      <c r="BB100" s="17"/>
      <c r="BC100" s="18">
        <f t="shared" si="7"/>
        <v>20.46</v>
      </c>
      <c r="BD100" s="18">
        <f t="shared" si="15"/>
        <v>3.7645500042759217</v>
      </c>
      <c r="BG100" s="12"/>
    </row>
    <row r="101" spans="1:59" ht="15.75" customHeight="1">
      <c r="BB101" s="10"/>
      <c r="BC101" s="11"/>
      <c r="BG101" s="12"/>
    </row>
    <row r="102" spans="1:59" ht="15.75" customHeight="1">
      <c r="BB102" s="10"/>
      <c r="BG102" s="12"/>
    </row>
    <row r="103" spans="1:59" ht="15.75" customHeight="1">
      <c r="BB103" s="10"/>
      <c r="BC103" s="11"/>
      <c r="BG103" s="12"/>
    </row>
    <row r="104" spans="1:59" ht="15.75" customHeight="1">
      <c r="A104" s="25" t="s">
        <v>444</v>
      </c>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c r="AC104" s="16"/>
      <c r="AD104" s="16"/>
      <c r="AE104" s="16"/>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7"/>
      <c r="BC104" s="18"/>
      <c r="BD104" s="16"/>
      <c r="BE104" s="16" t="s">
        <v>387</v>
      </c>
      <c r="BF104" s="16" t="s">
        <v>388</v>
      </c>
      <c r="BG104" s="12"/>
    </row>
    <row r="105" spans="1:59" ht="15.75" customHeight="1">
      <c r="A105" s="20" t="s">
        <v>389</v>
      </c>
      <c r="B105" s="6">
        <v>2</v>
      </c>
      <c r="C105" s="6">
        <v>2</v>
      </c>
      <c r="D105" s="6">
        <v>2</v>
      </c>
      <c r="E105" s="6">
        <v>2</v>
      </c>
      <c r="F105" s="6">
        <v>4</v>
      </c>
      <c r="G105" s="6">
        <v>4</v>
      </c>
      <c r="H105" s="6">
        <v>4</v>
      </c>
      <c r="I105" s="6">
        <v>4</v>
      </c>
      <c r="J105" s="6">
        <v>4</v>
      </c>
      <c r="K105" s="6">
        <v>4</v>
      </c>
      <c r="L105" s="6">
        <v>4</v>
      </c>
      <c r="M105" s="6">
        <v>2</v>
      </c>
      <c r="N105" s="6">
        <v>2</v>
      </c>
      <c r="O105" s="6">
        <v>2</v>
      </c>
      <c r="P105" s="6">
        <v>2</v>
      </c>
      <c r="Q105" s="6">
        <v>4</v>
      </c>
      <c r="R105" s="6">
        <v>2</v>
      </c>
      <c r="S105" s="6">
        <v>2</v>
      </c>
      <c r="T105" s="6">
        <v>2</v>
      </c>
      <c r="U105" s="6">
        <v>2</v>
      </c>
      <c r="V105" s="6">
        <v>2</v>
      </c>
      <c r="W105" s="6">
        <v>2</v>
      </c>
      <c r="X105" s="6">
        <v>2</v>
      </c>
      <c r="Y105" s="6">
        <v>2</v>
      </c>
      <c r="Z105" s="6">
        <v>2</v>
      </c>
      <c r="AA105" s="6">
        <v>2</v>
      </c>
      <c r="AB105" s="6">
        <v>2</v>
      </c>
      <c r="AC105" s="6">
        <v>2</v>
      </c>
      <c r="AD105" s="6">
        <v>2</v>
      </c>
      <c r="AE105" s="6">
        <v>2</v>
      </c>
      <c r="AF105" s="6">
        <v>2</v>
      </c>
      <c r="AG105" s="6">
        <v>4</v>
      </c>
      <c r="AH105" s="6">
        <v>2</v>
      </c>
      <c r="AI105" s="6">
        <v>4</v>
      </c>
      <c r="AJ105" s="6">
        <v>4</v>
      </c>
      <c r="AK105" s="6">
        <v>2</v>
      </c>
      <c r="AL105" s="6">
        <v>2</v>
      </c>
      <c r="AM105" s="6">
        <v>2</v>
      </c>
      <c r="AN105" s="6">
        <v>2</v>
      </c>
      <c r="AO105" s="6">
        <v>2</v>
      </c>
      <c r="AP105" s="6">
        <v>2</v>
      </c>
      <c r="AQ105" s="6">
        <v>4</v>
      </c>
      <c r="AR105" s="6">
        <v>2</v>
      </c>
      <c r="AS105" s="6">
        <v>2</v>
      </c>
      <c r="AT105" s="6">
        <v>2</v>
      </c>
      <c r="AU105" s="6">
        <v>4</v>
      </c>
      <c r="AV105" s="6">
        <v>2</v>
      </c>
      <c r="AW105" s="6">
        <v>2</v>
      </c>
      <c r="AX105" s="6">
        <v>2</v>
      </c>
      <c r="AY105" s="6">
        <v>2</v>
      </c>
      <c r="BB105" s="10"/>
      <c r="BC105" s="11"/>
      <c r="BE105" s="10">
        <f>COUNTIF(B105:AY105,2)/BA4*100</f>
        <v>74</v>
      </c>
      <c r="BF105" s="10">
        <f>(COUNTIF(B105:AY105,3) + COUNTIF(B105:AY105,4))/BA4*100</f>
        <v>26</v>
      </c>
      <c r="BG105" s="12"/>
    </row>
    <row r="106" spans="1:59" ht="15.75" customHeight="1">
      <c r="A106" s="20" t="s">
        <v>390</v>
      </c>
      <c r="B106" s="11">
        <f t="shared" ref="B106:AY106" si="18">IF(B$105=2,B95,B95*2/3)</f>
        <v>13</v>
      </c>
      <c r="C106" s="11">
        <f t="shared" si="18"/>
        <v>9</v>
      </c>
      <c r="D106" s="11">
        <f t="shared" si="18"/>
        <v>10</v>
      </c>
      <c r="E106" s="11">
        <f t="shared" si="18"/>
        <v>8</v>
      </c>
      <c r="F106" s="11">
        <f t="shared" si="18"/>
        <v>8.6666666666666661</v>
      </c>
      <c r="G106" s="11">
        <f t="shared" si="18"/>
        <v>9.3333333333333339</v>
      </c>
      <c r="H106" s="11">
        <f t="shared" si="18"/>
        <v>10</v>
      </c>
      <c r="I106" s="11">
        <f t="shared" si="18"/>
        <v>10</v>
      </c>
      <c r="J106" s="11">
        <f t="shared" si="18"/>
        <v>6.666666666666667</v>
      </c>
      <c r="K106" s="11">
        <f t="shared" si="18"/>
        <v>10</v>
      </c>
      <c r="L106" s="11">
        <f t="shared" si="18"/>
        <v>6</v>
      </c>
      <c r="M106" s="11">
        <f t="shared" si="18"/>
        <v>9</v>
      </c>
      <c r="N106" s="11">
        <f t="shared" si="18"/>
        <v>14</v>
      </c>
      <c r="O106" s="11">
        <f t="shared" si="18"/>
        <v>8</v>
      </c>
      <c r="P106" s="11">
        <f t="shared" si="18"/>
        <v>10</v>
      </c>
      <c r="Q106" s="11">
        <f t="shared" si="18"/>
        <v>7.333333333333333</v>
      </c>
      <c r="R106" s="11">
        <f t="shared" si="18"/>
        <v>9</v>
      </c>
      <c r="S106" s="11">
        <f t="shared" si="18"/>
        <v>12</v>
      </c>
      <c r="T106" s="11">
        <f t="shared" si="18"/>
        <v>12</v>
      </c>
      <c r="U106" s="11">
        <f t="shared" si="18"/>
        <v>6</v>
      </c>
      <c r="V106" s="11">
        <f t="shared" si="18"/>
        <v>11</v>
      </c>
      <c r="W106" s="11">
        <f t="shared" si="18"/>
        <v>12</v>
      </c>
      <c r="X106" s="11">
        <f t="shared" si="18"/>
        <v>14</v>
      </c>
      <c r="Y106" s="11">
        <f t="shared" si="18"/>
        <v>12</v>
      </c>
      <c r="Z106" s="11">
        <f t="shared" si="18"/>
        <v>16</v>
      </c>
      <c r="AA106" s="11">
        <f t="shared" si="18"/>
        <v>12</v>
      </c>
      <c r="AB106" s="11">
        <f t="shared" si="18"/>
        <v>13</v>
      </c>
      <c r="AC106" s="11">
        <f t="shared" si="18"/>
        <v>10</v>
      </c>
      <c r="AD106" s="11">
        <f t="shared" si="18"/>
        <v>17</v>
      </c>
      <c r="AE106" s="11">
        <f t="shared" si="18"/>
        <v>10</v>
      </c>
      <c r="AF106" s="11">
        <f t="shared" si="18"/>
        <v>13</v>
      </c>
      <c r="AG106" s="11">
        <f t="shared" si="18"/>
        <v>8</v>
      </c>
      <c r="AH106" s="11">
        <f t="shared" si="18"/>
        <v>10</v>
      </c>
      <c r="AI106" s="11">
        <f t="shared" si="18"/>
        <v>8.6666666666666661</v>
      </c>
      <c r="AJ106" s="11">
        <f t="shared" si="18"/>
        <v>10</v>
      </c>
      <c r="AK106" s="11">
        <f t="shared" si="18"/>
        <v>16</v>
      </c>
      <c r="AL106" s="11">
        <f t="shared" si="18"/>
        <v>9</v>
      </c>
      <c r="AM106" s="11">
        <f t="shared" si="18"/>
        <v>13</v>
      </c>
      <c r="AN106" s="11">
        <f t="shared" si="18"/>
        <v>11</v>
      </c>
      <c r="AO106" s="11">
        <f t="shared" si="18"/>
        <v>10</v>
      </c>
      <c r="AP106" s="11">
        <f t="shared" si="18"/>
        <v>10</v>
      </c>
      <c r="AQ106" s="11">
        <f t="shared" si="18"/>
        <v>10</v>
      </c>
      <c r="AR106" s="11">
        <f t="shared" si="18"/>
        <v>15</v>
      </c>
      <c r="AS106" s="11">
        <f t="shared" si="18"/>
        <v>13</v>
      </c>
      <c r="AT106" s="11">
        <f t="shared" si="18"/>
        <v>16</v>
      </c>
      <c r="AU106" s="11">
        <f t="shared" si="18"/>
        <v>8.6666666666666661</v>
      </c>
      <c r="AV106" s="11">
        <f t="shared" si="18"/>
        <v>11</v>
      </c>
      <c r="AW106" s="11">
        <f t="shared" si="18"/>
        <v>10</v>
      </c>
      <c r="AX106" s="11">
        <f t="shared" si="18"/>
        <v>15</v>
      </c>
      <c r="AY106" s="11">
        <f t="shared" si="18"/>
        <v>9</v>
      </c>
      <c r="BB106" s="10"/>
      <c r="BC106" s="11">
        <f t="shared" ref="BC106:BC114" si="19">SUM(B106:AY106)/BA$4</f>
        <v>10.826666666666668</v>
      </c>
      <c r="BD106" s="11">
        <f t="shared" ref="BD106:BD114" si="20">STDEV(B106:AY106)</f>
        <v>2.6566478460228349</v>
      </c>
      <c r="BG106" s="12"/>
    </row>
    <row r="107" spans="1:59" ht="15.75" customHeight="1">
      <c r="A107" s="20" t="s">
        <v>451</v>
      </c>
      <c r="B107" s="11">
        <f t="shared" ref="B107:AY107" si="21">IF(B$105=2,B96,B96*2/3)</f>
        <v>8</v>
      </c>
      <c r="C107" s="11">
        <f t="shared" si="21"/>
        <v>4</v>
      </c>
      <c r="D107" s="11">
        <f t="shared" si="21"/>
        <v>4</v>
      </c>
      <c r="E107" s="11">
        <f t="shared" si="21"/>
        <v>7</v>
      </c>
      <c r="F107" s="11">
        <f t="shared" si="21"/>
        <v>7.333333333333333</v>
      </c>
      <c r="G107" s="11">
        <f t="shared" si="21"/>
        <v>6.666666666666667</v>
      </c>
      <c r="H107" s="11">
        <f t="shared" si="21"/>
        <v>5.333333333333333</v>
      </c>
      <c r="I107" s="11">
        <f t="shared" si="21"/>
        <v>8</v>
      </c>
      <c r="J107" s="11">
        <f t="shared" si="21"/>
        <v>5.333333333333333</v>
      </c>
      <c r="K107" s="11">
        <f t="shared" si="21"/>
        <v>7.333333333333333</v>
      </c>
      <c r="L107" s="11">
        <f t="shared" si="21"/>
        <v>2.6666666666666665</v>
      </c>
      <c r="M107" s="11">
        <f t="shared" si="21"/>
        <v>4</v>
      </c>
      <c r="N107" s="11">
        <f t="shared" si="21"/>
        <v>12</v>
      </c>
      <c r="O107" s="11">
        <f t="shared" si="21"/>
        <v>2</v>
      </c>
      <c r="P107" s="11">
        <f t="shared" si="21"/>
        <v>4</v>
      </c>
      <c r="Q107" s="11">
        <f t="shared" si="21"/>
        <v>0.66666666666666663</v>
      </c>
      <c r="R107" s="11">
        <f t="shared" si="21"/>
        <v>2</v>
      </c>
      <c r="S107" s="11">
        <f t="shared" si="21"/>
        <v>8</v>
      </c>
      <c r="T107" s="11">
        <f t="shared" si="21"/>
        <v>6</v>
      </c>
      <c r="U107" s="11">
        <f t="shared" si="21"/>
        <v>0</v>
      </c>
      <c r="V107" s="11">
        <f t="shared" si="21"/>
        <v>5</v>
      </c>
      <c r="W107" s="11">
        <f t="shared" si="21"/>
        <v>9</v>
      </c>
      <c r="X107" s="11">
        <f t="shared" si="21"/>
        <v>5</v>
      </c>
      <c r="Y107" s="11">
        <f t="shared" si="21"/>
        <v>8</v>
      </c>
      <c r="Z107" s="11">
        <f t="shared" si="21"/>
        <v>9</v>
      </c>
      <c r="AA107" s="11">
        <f t="shared" si="21"/>
        <v>8</v>
      </c>
      <c r="AB107" s="11">
        <f t="shared" si="21"/>
        <v>7</v>
      </c>
      <c r="AC107" s="11">
        <f t="shared" si="21"/>
        <v>7</v>
      </c>
      <c r="AD107" s="11">
        <f t="shared" si="21"/>
        <v>12</v>
      </c>
      <c r="AE107" s="11">
        <f t="shared" si="21"/>
        <v>3</v>
      </c>
      <c r="AF107" s="11">
        <f t="shared" si="21"/>
        <v>9</v>
      </c>
      <c r="AG107" s="11">
        <f t="shared" si="21"/>
        <v>2.6666666666666665</v>
      </c>
      <c r="AH107" s="11">
        <f t="shared" si="21"/>
        <v>9</v>
      </c>
      <c r="AI107" s="11">
        <f t="shared" si="21"/>
        <v>6.666666666666667</v>
      </c>
      <c r="AJ107" s="11">
        <f t="shared" si="21"/>
        <v>10</v>
      </c>
      <c r="AK107" s="11">
        <f t="shared" si="21"/>
        <v>11</v>
      </c>
      <c r="AL107" s="11">
        <f t="shared" si="21"/>
        <v>8</v>
      </c>
      <c r="AM107" s="11">
        <f t="shared" si="21"/>
        <v>10</v>
      </c>
      <c r="AN107" s="11">
        <f t="shared" si="21"/>
        <v>5</v>
      </c>
      <c r="AO107" s="11">
        <f t="shared" si="21"/>
        <v>10</v>
      </c>
      <c r="AP107" s="11">
        <f t="shared" si="21"/>
        <v>3</v>
      </c>
      <c r="AQ107" s="11">
        <f t="shared" si="21"/>
        <v>4.666666666666667</v>
      </c>
      <c r="AR107" s="11">
        <f t="shared" si="21"/>
        <v>9</v>
      </c>
      <c r="AS107" s="11">
        <f t="shared" si="21"/>
        <v>13</v>
      </c>
      <c r="AT107" s="11">
        <f t="shared" si="21"/>
        <v>11</v>
      </c>
      <c r="AU107" s="11">
        <f t="shared" si="21"/>
        <v>4.666666666666667</v>
      </c>
      <c r="AV107" s="11">
        <f t="shared" si="21"/>
        <v>3</v>
      </c>
      <c r="AW107" s="11">
        <f t="shared" si="21"/>
        <v>8</v>
      </c>
      <c r="AX107" s="11">
        <f t="shared" si="21"/>
        <v>7</v>
      </c>
      <c r="AY107" s="11">
        <f t="shared" si="21"/>
        <v>0</v>
      </c>
      <c r="BB107" s="10"/>
      <c r="BC107" s="11">
        <f t="shared" si="19"/>
        <v>6.44</v>
      </c>
      <c r="BD107" s="11">
        <f t="shared" si="20"/>
        <v>3.1811804879717451</v>
      </c>
      <c r="BG107" s="12"/>
    </row>
    <row r="108" spans="1:59" ht="15.75" customHeight="1">
      <c r="A108" s="20" t="s">
        <v>452</v>
      </c>
      <c r="B108" s="11">
        <f t="shared" ref="B108:AY108" si="22">IF(B$105=2,B97,B97*2/3)</f>
        <v>5</v>
      </c>
      <c r="C108" s="11">
        <f t="shared" si="22"/>
        <v>5</v>
      </c>
      <c r="D108" s="11">
        <f t="shared" si="22"/>
        <v>6</v>
      </c>
      <c r="E108" s="11">
        <f t="shared" si="22"/>
        <v>1</v>
      </c>
      <c r="F108" s="11">
        <f t="shared" si="22"/>
        <v>1.3333333333333333</v>
      </c>
      <c r="G108" s="11">
        <f t="shared" si="22"/>
        <v>2.6666666666666665</v>
      </c>
      <c r="H108" s="11">
        <f t="shared" si="22"/>
        <v>4.666666666666667</v>
      </c>
      <c r="I108" s="11">
        <f t="shared" si="22"/>
        <v>2</v>
      </c>
      <c r="J108" s="11">
        <f t="shared" si="22"/>
        <v>1.3333333333333333</v>
      </c>
      <c r="K108" s="11">
        <f t="shared" si="22"/>
        <v>2.6666666666666665</v>
      </c>
      <c r="L108" s="11">
        <f t="shared" si="22"/>
        <v>3.3333333333333335</v>
      </c>
      <c r="M108" s="11">
        <f t="shared" si="22"/>
        <v>5</v>
      </c>
      <c r="N108" s="11">
        <f t="shared" si="22"/>
        <v>2</v>
      </c>
      <c r="O108" s="11">
        <f t="shared" si="22"/>
        <v>6</v>
      </c>
      <c r="P108" s="11">
        <f t="shared" si="22"/>
        <v>6</v>
      </c>
      <c r="Q108" s="11">
        <f t="shared" si="22"/>
        <v>6.666666666666667</v>
      </c>
      <c r="R108" s="11">
        <f t="shared" si="22"/>
        <v>7</v>
      </c>
      <c r="S108" s="11">
        <f t="shared" si="22"/>
        <v>4</v>
      </c>
      <c r="T108" s="11">
        <f t="shared" si="22"/>
        <v>6</v>
      </c>
      <c r="U108" s="11">
        <f t="shared" si="22"/>
        <v>6</v>
      </c>
      <c r="V108" s="11">
        <f t="shared" si="22"/>
        <v>6</v>
      </c>
      <c r="W108" s="11">
        <f t="shared" si="22"/>
        <v>3</v>
      </c>
      <c r="X108" s="11">
        <f t="shared" si="22"/>
        <v>9</v>
      </c>
      <c r="Y108" s="11">
        <f t="shared" si="22"/>
        <v>4</v>
      </c>
      <c r="Z108" s="11">
        <f t="shared" si="22"/>
        <v>7</v>
      </c>
      <c r="AA108" s="11">
        <f t="shared" si="22"/>
        <v>4</v>
      </c>
      <c r="AB108" s="11">
        <f t="shared" si="22"/>
        <v>6</v>
      </c>
      <c r="AC108" s="11">
        <f t="shared" si="22"/>
        <v>3</v>
      </c>
      <c r="AD108" s="11">
        <f t="shared" si="22"/>
        <v>5</v>
      </c>
      <c r="AE108" s="11">
        <f t="shared" si="22"/>
        <v>7</v>
      </c>
      <c r="AF108" s="11">
        <f t="shared" si="22"/>
        <v>4</v>
      </c>
      <c r="AG108" s="11">
        <f t="shared" si="22"/>
        <v>5.333333333333333</v>
      </c>
      <c r="AH108" s="11">
        <f t="shared" si="22"/>
        <v>1</v>
      </c>
      <c r="AI108" s="11">
        <f t="shared" si="22"/>
        <v>2</v>
      </c>
      <c r="AJ108" s="11">
        <f t="shared" si="22"/>
        <v>0</v>
      </c>
      <c r="AK108" s="11">
        <f t="shared" si="22"/>
        <v>5</v>
      </c>
      <c r="AL108" s="11">
        <f t="shared" si="22"/>
        <v>1</v>
      </c>
      <c r="AM108" s="11">
        <f t="shared" si="22"/>
        <v>3</v>
      </c>
      <c r="AN108" s="11">
        <f t="shared" si="22"/>
        <v>6</v>
      </c>
      <c r="AO108" s="11">
        <f t="shared" si="22"/>
        <v>0</v>
      </c>
      <c r="AP108" s="11">
        <f t="shared" si="22"/>
        <v>7</v>
      </c>
      <c r="AQ108" s="11">
        <f t="shared" si="22"/>
        <v>5.333333333333333</v>
      </c>
      <c r="AR108" s="11">
        <f t="shared" si="22"/>
        <v>6</v>
      </c>
      <c r="AS108" s="11">
        <f t="shared" si="22"/>
        <v>0</v>
      </c>
      <c r="AT108" s="11">
        <f t="shared" si="22"/>
        <v>5</v>
      </c>
      <c r="AU108" s="11">
        <f t="shared" si="22"/>
        <v>4</v>
      </c>
      <c r="AV108" s="11">
        <f t="shared" si="22"/>
        <v>8</v>
      </c>
      <c r="AW108" s="11">
        <f t="shared" si="22"/>
        <v>2</v>
      </c>
      <c r="AX108" s="11">
        <f t="shared" si="22"/>
        <v>8</v>
      </c>
      <c r="AY108" s="11">
        <f t="shared" si="22"/>
        <v>9</v>
      </c>
      <c r="BB108" s="10"/>
      <c r="BC108" s="11">
        <f t="shared" si="19"/>
        <v>4.3866666666666667</v>
      </c>
      <c r="BD108" s="11">
        <f t="shared" si="20"/>
        <v>2.3727095411982946</v>
      </c>
      <c r="BG108" s="12"/>
    </row>
    <row r="109" spans="1:59" ht="15.75" customHeight="1">
      <c r="A109" s="20" t="s">
        <v>391</v>
      </c>
      <c r="B109" s="11">
        <f t="shared" ref="B109:AY109" si="23">IF(B$105=2,B98,B98*2/3)</f>
        <v>7</v>
      </c>
      <c r="C109" s="11">
        <f t="shared" si="23"/>
        <v>6</v>
      </c>
      <c r="D109" s="11">
        <f t="shared" si="23"/>
        <v>8</v>
      </c>
      <c r="E109" s="11">
        <f t="shared" si="23"/>
        <v>5</v>
      </c>
      <c r="F109" s="11">
        <f t="shared" si="23"/>
        <v>5.333333333333333</v>
      </c>
      <c r="G109" s="11">
        <f t="shared" si="23"/>
        <v>5.333333333333333</v>
      </c>
      <c r="H109" s="11">
        <f t="shared" si="23"/>
        <v>6</v>
      </c>
      <c r="I109" s="11">
        <f t="shared" si="23"/>
        <v>6.666666666666667</v>
      </c>
      <c r="J109" s="11">
        <f t="shared" si="23"/>
        <v>4</v>
      </c>
      <c r="K109" s="11">
        <f t="shared" si="23"/>
        <v>4.666666666666667</v>
      </c>
      <c r="L109" s="11">
        <f t="shared" si="23"/>
        <v>8</v>
      </c>
      <c r="M109" s="11">
        <f t="shared" si="23"/>
        <v>6</v>
      </c>
      <c r="N109" s="11">
        <f t="shared" si="23"/>
        <v>9</v>
      </c>
      <c r="O109" s="11">
        <f t="shared" si="23"/>
        <v>4</v>
      </c>
      <c r="P109" s="11">
        <f t="shared" si="23"/>
        <v>8</v>
      </c>
      <c r="Q109" s="11">
        <f t="shared" si="23"/>
        <v>1.3333333333333333</v>
      </c>
      <c r="R109" s="11">
        <f t="shared" si="23"/>
        <v>5</v>
      </c>
      <c r="S109" s="11">
        <f t="shared" si="23"/>
        <v>6</v>
      </c>
      <c r="T109" s="11">
        <f t="shared" si="23"/>
        <v>8</v>
      </c>
      <c r="U109" s="11">
        <f t="shared" si="23"/>
        <v>6</v>
      </c>
      <c r="V109" s="11">
        <f t="shared" si="23"/>
        <v>7</v>
      </c>
      <c r="W109" s="11">
        <f t="shared" si="23"/>
        <v>9</v>
      </c>
      <c r="X109" s="11">
        <f t="shared" si="23"/>
        <v>6</v>
      </c>
      <c r="Y109" s="11">
        <f t="shared" si="23"/>
        <v>7</v>
      </c>
      <c r="Z109" s="11">
        <f t="shared" si="23"/>
        <v>4</v>
      </c>
      <c r="AA109" s="11">
        <f t="shared" si="23"/>
        <v>6</v>
      </c>
      <c r="AB109" s="11">
        <f t="shared" si="23"/>
        <v>3</v>
      </c>
      <c r="AC109" s="11">
        <f t="shared" si="23"/>
        <v>7</v>
      </c>
      <c r="AD109" s="11">
        <f t="shared" si="23"/>
        <v>9</v>
      </c>
      <c r="AE109" s="11">
        <f t="shared" si="23"/>
        <v>10</v>
      </c>
      <c r="AF109" s="11">
        <f t="shared" si="23"/>
        <v>7</v>
      </c>
      <c r="AG109" s="11">
        <f t="shared" si="23"/>
        <v>6</v>
      </c>
      <c r="AH109" s="11">
        <f t="shared" si="23"/>
        <v>5</v>
      </c>
      <c r="AI109" s="11">
        <f t="shared" si="23"/>
        <v>4</v>
      </c>
      <c r="AJ109" s="11">
        <f t="shared" si="23"/>
        <v>6</v>
      </c>
      <c r="AK109" s="11">
        <f t="shared" si="23"/>
        <v>9</v>
      </c>
      <c r="AL109" s="11">
        <f t="shared" si="23"/>
        <v>7</v>
      </c>
      <c r="AM109" s="11">
        <f t="shared" si="23"/>
        <v>9</v>
      </c>
      <c r="AN109" s="11">
        <f t="shared" si="23"/>
        <v>7</v>
      </c>
      <c r="AO109" s="11">
        <f t="shared" si="23"/>
        <v>4</v>
      </c>
      <c r="AP109" s="11">
        <f t="shared" si="23"/>
        <v>6</v>
      </c>
      <c r="AQ109" s="11">
        <f t="shared" si="23"/>
        <v>5.333333333333333</v>
      </c>
      <c r="AR109" s="11">
        <f t="shared" si="23"/>
        <v>10</v>
      </c>
      <c r="AS109" s="11">
        <f t="shared" si="23"/>
        <v>13</v>
      </c>
      <c r="AT109" s="11">
        <f t="shared" si="23"/>
        <v>7</v>
      </c>
      <c r="AU109" s="11">
        <f t="shared" si="23"/>
        <v>5.333333333333333</v>
      </c>
      <c r="AV109" s="11">
        <f t="shared" si="23"/>
        <v>5</v>
      </c>
      <c r="AW109" s="11">
        <f t="shared" si="23"/>
        <v>6</v>
      </c>
      <c r="AX109" s="11">
        <f t="shared" si="23"/>
        <v>5</v>
      </c>
      <c r="AY109" s="11">
        <f t="shared" si="23"/>
        <v>7</v>
      </c>
      <c r="BB109" s="10"/>
      <c r="BC109" s="11">
        <f t="shared" si="19"/>
        <v>6.419999999999999</v>
      </c>
      <c r="BD109" s="11">
        <f t="shared" si="20"/>
        <v>2.0301692790472692</v>
      </c>
      <c r="BG109" s="12"/>
    </row>
    <row r="110" spans="1:59" ht="15.75" customHeight="1">
      <c r="A110" s="20" t="s">
        <v>392</v>
      </c>
      <c r="B110" s="11">
        <f t="shared" ref="B110:AY110" si="24">IF(B$105=2,B99,B99*2/3)</f>
        <v>1</v>
      </c>
      <c r="C110" s="11">
        <f t="shared" si="24"/>
        <v>0</v>
      </c>
      <c r="D110" s="11">
        <f t="shared" si="24"/>
        <v>1</v>
      </c>
      <c r="E110" s="11">
        <f t="shared" si="24"/>
        <v>2</v>
      </c>
      <c r="F110" s="11">
        <f t="shared" si="24"/>
        <v>3.3333333333333335</v>
      </c>
      <c r="G110" s="11">
        <f t="shared" si="24"/>
        <v>0</v>
      </c>
      <c r="H110" s="11">
        <f t="shared" si="24"/>
        <v>0</v>
      </c>
      <c r="I110" s="11">
        <f t="shared" si="24"/>
        <v>0</v>
      </c>
      <c r="J110" s="11">
        <f t="shared" si="24"/>
        <v>1.3333333333333333</v>
      </c>
      <c r="K110" s="11">
        <f t="shared" si="24"/>
        <v>0</v>
      </c>
      <c r="L110" s="11">
        <f t="shared" si="24"/>
        <v>2</v>
      </c>
      <c r="M110" s="11">
        <f t="shared" si="24"/>
        <v>5</v>
      </c>
      <c r="N110" s="11">
        <f t="shared" si="24"/>
        <v>0</v>
      </c>
      <c r="O110" s="11">
        <f t="shared" si="24"/>
        <v>2</v>
      </c>
      <c r="P110" s="11">
        <f t="shared" si="24"/>
        <v>0</v>
      </c>
      <c r="Q110" s="11">
        <f t="shared" si="24"/>
        <v>0</v>
      </c>
      <c r="R110" s="11">
        <f t="shared" si="24"/>
        <v>2</v>
      </c>
      <c r="S110" s="11">
        <f t="shared" si="24"/>
        <v>0</v>
      </c>
      <c r="T110" s="11">
        <f t="shared" si="24"/>
        <v>2</v>
      </c>
      <c r="U110" s="11">
        <f t="shared" si="24"/>
        <v>2</v>
      </c>
      <c r="V110" s="11">
        <f t="shared" si="24"/>
        <v>4</v>
      </c>
      <c r="W110" s="11">
        <f t="shared" si="24"/>
        <v>0</v>
      </c>
      <c r="X110" s="11">
        <f t="shared" si="24"/>
        <v>0</v>
      </c>
      <c r="Y110" s="11">
        <f t="shared" si="24"/>
        <v>1</v>
      </c>
      <c r="Z110" s="11">
        <f t="shared" si="24"/>
        <v>0</v>
      </c>
      <c r="AA110" s="11">
        <f t="shared" si="24"/>
        <v>0</v>
      </c>
      <c r="AB110" s="11">
        <f t="shared" si="24"/>
        <v>0</v>
      </c>
      <c r="AC110" s="11">
        <f t="shared" si="24"/>
        <v>0</v>
      </c>
      <c r="AD110" s="11">
        <f t="shared" si="24"/>
        <v>0</v>
      </c>
      <c r="AE110" s="11">
        <f t="shared" si="24"/>
        <v>1</v>
      </c>
      <c r="AF110" s="11">
        <f t="shared" si="24"/>
        <v>0</v>
      </c>
      <c r="AG110" s="11">
        <f t="shared" si="24"/>
        <v>0</v>
      </c>
      <c r="AH110" s="11">
        <f t="shared" si="24"/>
        <v>3</v>
      </c>
      <c r="AI110" s="11">
        <f t="shared" si="24"/>
        <v>4.666666666666667</v>
      </c>
      <c r="AJ110" s="11">
        <f t="shared" si="24"/>
        <v>2.6666666666666665</v>
      </c>
      <c r="AK110" s="11">
        <f t="shared" si="24"/>
        <v>3</v>
      </c>
      <c r="AL110" s="11">
        <f t="shared" si="24"/>
        <v>4</v>
      </c>
      <c r="AM110" s="11">
        <f t="shared" si="24"/>
        <v>1</v>
      </c>
      <c r="AN110" s="11">
        <f t="shared" si="24"/>
        <v>3</v>
      </c>
      <c r="AO110" s="11">
        <f t="shared" si="24"/>
        <v>3</v>
      </c>
      <c r="AP110" s="11">
        <f t="shared" si="24"/>
        <v>2</v>
      </c>
      <c r="AQ110" s="11">
        <f t="shared" si="24"/>
        <v>0.66666666666666663</v>
      </c>
      <c r="AR110" s="11">
        <f t="shared" si="24"/>
        <v>0</v>
      </c>
      <c r="AS110" s="11">
        <f t="shared" si="24"/>
        <v>0</v>
      </c>
      <c r="AT110" s="11">
        <f t="shared" si="24"/>
        <v>1</v>
      </c>
      <c r="AU110" s="11">
        <f t="shared" si="24"/>
        <v>0</v>
      </c>
      <c r="AV110" s="11">
        <f t="shared" si="24"/>
        <v>1</v>
      </c>
      <c r="AW110" s="11">
        <f t="shared" si="24"/>
        <v>0</v>
      </c>
      <c r="AX110" s="11">
        <f t="shared" si="24"/>
        <v>2</v>
      </c>
      <c r="AY110" s="11">
        <f t="shared" si="24"/>
        <v>2</v>
      </c>
      <c r="BB110" s="10"/>
      <c r="BC110" s="11">
        <f t="shared" si="19"/>
        <v>1.2533333333333332</v>
      </c>
      <c r="BD110" s="11">
        <f t="shared" si="20"/>
        <v>1.4262838827827069</v>
      </c>
      <c r="BG110" s="12"/>
    </row>
    <row r="111" spans="1:59" ht="15.75" customHeight="1">
      <c r="A111" s="20" t="s">
        <v>393</v>
      </c>
      <c r="B111" s="11">
        <f t="shared" ref="B111:AY111" si="25">IF(B$105=2,B100,B100*2/3)</f>
        <v>21</v>
      </c>
      <c r="C111" s="11">
        <f t="shared" si="25"/>
        <v>15</v>
      </c>
      <c r="D111" s="11">
        <f t="shared" si="25"/>
        <v>19</v>
      </c>
      <c r="E111" s="11">
        <f t="shared" si="25"/>
        <v>15</v>
      </c>
      <c r="F111" s="11">
        <f t="shared" si="25"/>
        <v>17.333333333333332</v>
      </c>
      <c r="G111" s="11">
        <f t="shared" si="25"/>
        <v>14.666666666666666</v>
      </c>
      <c r="H111" s="11">
        <f t="shared" si="25"/>
        <v>16</v>
      </c>
      <c r="I111" s="11">
        <f t="shared" si="25"/>
        <v>16.666666666666668</v>
      </c>
      <c r="J111" s="11">
        <f t="shared" si="25"/>
        <v>12</v>
      </c>
      <c r="K111" s="11">
        <f t="shared" si="25"/>
        <v>14.666666666666666</v>
      </c>
      <c r="L111" s="11">
        <f t="shared" si="25"/>
        <v>16</v>
      </c>
      <c r="M111" s="11">
        <f t="shared" si="25"/>
        <v>20</v>
      </c>
      <c r="N111" s="11">
        <f t="shared" si="25"/>
        <v>23</v>
      </c>
      <c r="O111" s="11">
        <f t="shared" si="25"/>
        <v>14</v>
      </c>
      <c r="P111" s="11">
        <f t="shared" si="25"/>
        <v>18</v>
      </c>
      <c r="Q111" s="11">
        <f t="shared" si="25"/>
        <v>8.6666666666666661</v>
      </c>
      <c r="R111" s="11">
        <f t="shared" si="25"/>
        <v>16</v>
      </c>
      <c r="S111" s="11">
        <f t="shared" si="25"/>
        <v>18</v>
      </c>
      <c r="T111" s="11">
        <f t="shared" si="25"/>
        <v>22</v>
      </c>
      <c r="U111" s="11">
        <f t="shared" si="25"/>
        <v>14</v>
      </c>
      <c r="V111" s="11">
        <f t="shared" si="25"/>
        <v>22</v>
      </c>
      <c r="W111" s="11">
        <f t="shared" si="25"/>
        <v>21</v>
      </c>
      <c r="X111" s="11">
        <f t="shared" si="25"/>
        <v>20</v>
      </c>
      <c r="Y111" s="11">
        <f t="shared" si="25"/>
        <v>20</v>
      </c>
      <c r="Z111" s="11">
        <f t="shared" si="25"/>
        <v>20</v>
      </c>
      <c r="AA111" s="11">
        <f t="shared" si="25"/>
        <v>18</v>
      </c>
      <c r="AB111" s="11">
        <f t="shared" si="25"/>
        <v>16</v>
      </c>
      <c r="AC111" s="11">
        <f t="shared" si="25"/>
        <v>17</v>
      </c>
      <c r="AD111" s="11">
        <f t="shared" si="25"/>
        <v>26</v>
      </c>
      <c r="AE111" s="11">
        <f t="shared" si="25"/>
        <v>21</v>
      </c>
      <c r="AF111" s="11">
        <f t="shared" si="25"/>
        <v>20</v>
      </c>
      <c r="AG111" s="11">
        <f t="shared" si="25"/>
        <v>14</v>
      </c>
      <c r="AH111" s="11">
        <f t="shared" si="25"/>
        <v>18</v>
      </c>
      <c r="AI111" s="11">
        <f t="shared" si="25"/>
        <v>17.333333333333332</v>
      </c>
      <c r="AJ111" s="11">
        <f t="shared" si="25"/>
        <v>18.666666666666668</v>
      </c>
      <c r="AK111" s="11">
        <f t="shared" si="25"/>
        <v>28</v>
      </c>
      <c r="AL111" s="11">
        <f t="shared" si="25"/>
        <v>20</v>
      </c>
      <c r="AM111" s="11">
        <f t="shared" si="25"/>
        <v>23</v>
      </c>
      <c r="AN111" s="11">
        <f t="shared" si="25"/>
        <v>21</v>
      </c>
      <c r="AO111" s="11">
        <f t="shared" si="25"/>
        <v>17</v>
      </c>
      <c r="AP111" s="11">
        <f t="shared" si="25"/>
        <v>18</v>
      </c>
      <c r="AQ111" s="11">
        <f t="shared" si="25"/>
        <v>16</v>
      </c>
      <c r="AR111" s="11">
        <f t="shared" si="25"/>
        <v>25</v>
      </c>
      <c r="AS111" s="11">
        <f t="shared" si="25"/>
        <v>26</v>
      </c>
      <c r="AT111" s="11">
        <f t="shared" si="25"/>
        <v>24</v>
      </c>
      <c r="AU111" s="11">
        <f t="shared" si="25"/>
        <v>14</v>
      </c>
      <c r="AV111" s="11">
        <f t="shared" si="25"/>
        <v>17</v>
      </c>
      <c r="AW111" s="11">
        <f t="shared" si="25"/>
        <v>16</v>
      </c>
      <c r="AX111" s="11">
        <f t="shared" si="25"/>
        <v>22</v>
      </c>
      <c r="AY111" s="11">
        <f t="shared" si="25"/>
        <v>18</v>
      </c>
      <c r="BB111" s="10"/>
      <c r="BC111" s="11">
        <f t="shared" si="19"/>
        <v>18.5</v>
      </c>
      <c r="BD111" s="11">
        <f t="shared" si="20"/>
        <v>3.8251168968250413</v>
      </c>
      <c r="BG111" s="12"/>
    </row>
    <row r="112" spans="1:59" ht="15.75" customHeight="1">
      <c r="A112" s="30" t="s">
        <v>394</v>
      </c>
      <c r="B112" s="11">
        <f t="shared" ref="B112:AY112" si="26">IF(B$105=2,B78,B78*2/3)</f>
        <v>3</v>
      </c>
      <c r="C112" s="11">
        <f t="shared" si="26"/>
        <v>3</v>
      </c>
      <c r="D112" s="11">
        <f t="shared" si="26"/>
        <v>0</v>
      </c>
      <c r="E112" s="11">
        <f t="shared" si="26"/>
        <v>2</v>
      </c>
      <c r="F112" s="11">
        <f t="shared" si="26"/>
        <v>2</v>
      </c>
      <c r="G112" s="11">
        <f t="shared" si="26"/>
        <v>2</v>
      </c>
      <c r="H112" s="11">
        <f t="shared" si="26"/>
        <v>2</v>
      </c>
      <c r="I112" s="11">
        <f t="shared" si="26"/>
        <v>2.6666666666666665</v>
      </c>
      <c r="J112" s="11">
        <f t="shared" si="26"/>
        <v>1.3333333333333333</v>
      </c>
      <c r="K112" s="11">
        <f t="shared" si="26"/>
        <v>2</v>
      </c>
      <c r="L112" s="11">
        <f t="shared" si="26"/>
        <v>2</v>
      </c>
      <c r="M112" s="11">
        <f t="shared" si="26"/>
        <v>2</v>
      </c>
      <c r="N112" s="11">
        <f t="shared" si="26"/>
        <v>2</v>
      </c>
      <c r="O112" s="11">
        <f t="shared" si="26"/>
        <v>1</v>
      </c>
      <c r="P112" s="11">
        <f t="shared" si="26"/>
        <v>2</v>
      </c>
      <c r="Q112" s="11">
        <f t="shared" si="26"/>
        <v>0.66666666666666663</v>
      </c>
      <c r="R112" s="11">
        <f t="shared" si="26"/>
        <v>1</v>
      </c>
      <c r="S112" s="11">
        <f t="shared" si="26"/>
        <v>2</v>
      </c>
      <c r="T112" s="11">
        <f t="shared" si="26"/>
        <v>4</v>
      </c>
      <c r="U112" s="11">
        <f t="shared" si="26"/>
        <v>2</v>
      </c>
      <c r="V112" s="11">
        <f t="shared" si="26"/>
        <v>2</v>
      </c>
      <c r="W112" s="11">
        <f t="shared" si="26"/>
        <v>4</v>
      </c>
      <c r="X112" s="11">
        <f t="shared" si="26"/>
        <v>2</v>
      </c>
      <c r="Y112" s="11">
        <f t="shared" si="26"/>
        <v>2</v>
      </c>
      <c r="Z112" s="11">
        <f t="shared" si="26"/>
        <v>2</v>
      </c>
      <c r="AA112" s="11">
        <f t="shared" si="26"/>
        <v>2</v>
      </c>
      <c r="AB112" s="11">
        <f t="shared" si="26"/>
        <v>1</v>
      </c>
      <c r="AC112" s="11">
        <f t="shared" si="26"/>
        <v>2</v>
      </c>
      <c r="AD112" s="11">
        <f t="shared" si="26"/>
        <v>3</v>
      </c>
      <c r="AE112" s="11">
        <f t="shared" si="26"/>
        <v>2</v>
      </c>
      <c r="AF112" s="11">
        <f t="shared" si="26"/>
        <v>2</v>
      </c>
      <c r="AG112" s="11">
        <f t="shared" si="26"/>
        <v>2</v>
      </c>
      <c r="AH112" s="11">
        <f t="shared" si="26"/>
        <v>2</v>
      </c>
      <c r="AI112" s="11">
        <f t="shared" si="26"/>
        <v>1.3333333333333333</v>
      </c>
      <c r="AJ112" s="11">
        <f t="shared" si="26"/>
        <v>1.3333333333333333</v>
      </c>
      <c r="AK112" s="11">
        <f t="shared" si="26"/>
        <v>2</v>
      </c>
      <c r="AL112" s="11">
        <f t="shared" si="26"/>
        <v>3</v>
      </c>
      <c r="AM112" s="11">
        <f t="shared" si="26"/>
        <v>2</v>
      </c>
      <c r="AN112" s="11">
        <f t="shared" si="26"/>
        <v>3</v>
      </c>
      <c r="AO112" s="11">
        <f t="shared" si="26"/>
        <v>1</v>
      </c>
      <c r="AP112" s="11">
        <f t="shared" si="26"/>
        <v>2</v>
      </c>
      <c r="AQ112" s="11">
        <f t="shared" si="26"/>
        <v>2</v>
      </c>
      <c r="AR112" s="11">
        <f t="shared" si="26"/>
        <v>2</v>
      </c>
      <c r="AS112" s="11">
        <f t="shared" si="26"/>
        <v>4</v>
      </c>
      <c r="AT112" s="11">
        <f t="shared" si="26"/>
        <v>2</v>
      </c>
      <c r="AU112" s="11">
        <f t="shared" si="26"/>
        <v>2</v>
      </c>
      <c r="AV112" s="11">
        <f t="shared" si="26"/>
        <v>3</v>
      </c>
      <c r="AW112" s="11">
        <f t="shared" si="26"/>
        <v>2</v>
      </c>
      <c r="AX112" s="11">
        <f t="shared" si="26"/>
        <v>1</v>
      </c>
      <c r="AY112" s="11">
        <f t="shared" si="26"/>
        <v>3</v>
      </c>
      <c r="BB112" s="10"/>
      <c r="BC112" s="11">
        <f t="shared" si="19"/>
        <v>2.0666666666666664</v>
      </c>
      <c r="BD112" s="11">
        <f t="shared" si="20"/>
        <v>0.79965979160698419</v>
      </c>
      <c r="BG112" s="12"/>
    </row>
    <row r="113" spans="1:59" ht="15.75" customHeight="1">
      <c r="A113" s="30" t="s">
        <v>395</v>
      </c>
      <c r="B113" s="11">
        <f t="shared" ref="B113:AY113" si="27">IF(B$105=2,B79,B79*2/3)</f>
        <v>2</v>
      </c>
      <c r="C113" s="11">
        <f t="shared" si="27"/>
        <v>1</v>
      </c>
      <c r="D113" s="11">
        <f t="shared" si="27"/>
        <v>0</v>
      </c>
      <c r="E113" s="11">
        <f t="shared" si="27"/>
        <v>2</v>
      </c>
      <c r="F113" s="11">
        <f t="shared" si="27"/>
        <v>1.3333333333333333</v>
      </c>
      <c r="G113" s="11">
        <f t="shared" si="27"/>
        <v>1.3333333333333333</v>
      </c>
      <c r="H113" s="11">
        <f t="shared" si="27"/>
        <v>2</v>
      </c>
      <c r="I113" s="11">
        <f t="shared" si="27"/>
        <v>2</v>
      </c>
      <c r="J113" s="11">
        <f t="shared" si="27"/>
        <v>1.3333333333333333</v>
      </c>
      <c r="K113" s="11">
        <f t="shared" si="27"/>
        <v>1.3333333333333333</v>
      </c>
      <c r="L113" s="11">
        <f t="shared" si="27"/>
        <v>2</v>
      </c>
      <c r="M113" s="11">
        <f t="shared" si="27"/>
        <v>2</v>
      </c>
      <c r="N113" s="11">
        <f t="shared" si="27"/>
        <v>2</v>
      </c>
      <c r="O113" s="11">
        <f t="shared" si="27"/>
        <v>1</v>
      </c>
      <c r="P113" s="11">
        <f t="shared" si="27"/>
        <v>2</v>
      </c>
      <c r="Q113" s="11">
        <f t="shared" si="27"/>
        <v>0</v>
      </c>
      <c r="R113" s="11">
        <f t="shared" si="27"/>
        <v>1</v>
      </c>
      <c r="S113" s="11">
        <f t="shared" si="27"/>
        <v>2</v>
      </c>
      <c r="T113" s="11">
        <f t="shared" si="27"/>
        <v>2</v>
      </c>
      <c r="U113" s="11">
        <f t="shared" si="27"/>
        <v>1</v>
      </c>
      <c r="V113" s="11">
        <f t="shared" si="27"/>
        <v>2</v>
      </c>
      <c r="W113" s="11">
        <f t="shared" si="27"/>
        <v>2</v>
      </c>
      <c r="X113" s="11">
        <f t="shared" si="27"/>
        <v>1</v>
      </c>
      <c r="Y113" s="11">
        <f t="shared" si="27"/>
        <v>2</v>
      </c>
      <c r="Z113" s="11">
        <f t="shared" si="27"/>
        <v>1</v>
      </c>
      <c r="AA113" s="11">
        <f t="shared" si="27"/>
        <v>2</v>
      </c>
      <c r="AB113" s="11">
        <f t="shared" si="27"/>
        <v>0</v>
      </c>
      <c r="AC113" s="11">
        <f t="shared" si="27"/>
        <v>2</v>
      </c>
      <c r="AD113" s="11">
        <f t="shared" si="27"/>
        <v>2</v>
      </c>
      <c r="AE113" s="11">
        <f t="shared" si="27"/>
        <v>2</v>
      </c>
      <c r="AF113" s="11">
        <f t="shared" si="27"/>
        <v>2</v>
      </c>
      <c r="AG113" s="11">
        <f t="shared" si="27"/>
        <v>0</v>
      </c>
      <c r="AH113" s="11">
        <f t="shared" si="27"/>
        <v>1</v>
      </c>
      <c r="AI113" s="11">
        <f t="shared" si="27"/>
        <v>1.3333333333333333</v>
      </c>
      <c r="AJ113" s="11">
        <f t="shared" si="27"/>
        <v>1.3333333333333333</v>
      </c>
      <c r="AK113" s="11">
        <f t="shared" si="27"/>
        <v>3</v>
      </c>
      <c r="AL113" s="11">
        <f t="shared" si="27"/>
        <v>1</v>
      </c>
      <c r="AM113" s="11">
        <f t="shared" si="27"/>
        <v>2</v>
      </c>
      <c r="AN113" s="11">
        <f t="shared" si="27"/>
        <v>2</v>
      </c>
      <c r="AO113" s="11">
        <f t="shared" si="27"/>
        <v>1</v>
      </c>
      <c r="AP113" s="11">
        <f t="shared" si="27"/>
        <v>0</v>
      </c>
      <c r="AQ113" s="11">
        <f t="shared" si="27"/>
        <v>2</v>
      </c>
      <c r="AR113" s="11">
        <f t="shared" si="27"/>
        <v>2</v>
      </c>
      <c r="AS113" s="11">
        <f t="shared" si="27"/>
        <v>2</v>
      </c>
      <c r="AT113" s="11">
        <f t="shared" si="27"/>
        <v>2</v>
      </c>
      <c r="AU113" s="11">
        <f t="shared" si="27"/>
        <v>1.3333333333333333</v>
      </c>
      <c r="AV113" s="11">
        <f t="shared" si="27"/>
        <v>1</v>
      </c>
      <c r="AW113" s="11">
        <f t="shared" si="27"/>
        <v>2</v>
      </c>
      <c r="AX113" s="11">
        <f t="shared" si="27"/>
        <v>1</v>
      </c>
      <c r="AY113" s="11">
        <f t="shared" si="27"/>
        <v>2</v>
      </c>
      <c r="BB113" s="10"/>
      <c r="BC113" s="11">
        <f t="shared" si="19"/>
        <v>1.5066666666666666</v>
      </c>
      <c r="BD113" s="11">
        <f t="shared" si="20"/>
        <v>0.684257712254707</v>
      </c>
      <c r="BG113" s="12"/>
    </row>
    <row r="114" spans="1:59" ht="16">
      <c r="A114" s="31" t="s">
        <v>396</v>
      </c>
      <c r="B114" s="18">
        <f t="shared" ref="B114:AY114" si="28">IF(B$105=2,B80,B80*2/3)</f>
        <v>2</v>
      </c>
      <c r="C114" s="18">
        <f t="shared" si="28"/>
        <v>2</v>
      </c>
      <c r="D114" s="18">
        <f t="shared" si="28"/>
        <v>1</v>
      </c>
      <c r="E114" s="18">
        <f t="shared" si="28"/>
        <v>1</v>
      </c>
      <c r="F114" s="18">
        <f t="shared" si="28"/>
        <v>1.3333333333333333</v>
      </c>
      <c r="G114" s="18">
        <f t="shared" si="28"/>
        <v>1.3333333333333333</v>
      </c>
      <c r="H114" s="18">
        <f t="shared" si="28"/>
        <v>2</v>
      </c>
      <c r="I114" s="18">
        <f t="shared" si="28"/>
        <v>2</v>
      </c>
      <c r="J114" s="18">
        <f t="shared" si="28"/>
        <v>1.3333333333333333</v>
      </c>
      <c r="K114" s="18">
        <f t="shared" si="28"/>
        <v>0</v>
      </c>
      <c r="L114" s="18">
        <f t="shared" si="28"/>
        <v>2</v>
      </c>
      <c r="M114" s="18">
        <f t="shared" si="28"/>
        <v>2</v>
      </c>
      <c r="N114" s="18">
        <f t="shared" si="28"/>
        <v>2</v>
      </c>
      <c r="O114" s="18">
        <f t="shared" si="28"/>
        <v>1</v>
      </c>
      <c r="P114" s="18">
        <f t="shared" si="28"/>
        <v>2</v>
      </c>
      <c r="Q114" s="18">
        <f t="shared" si="28"/>
        <v>0.66666666666666663</v>
      </c>
      <c r="R114" s="18">
        <f t="shared" si="28"/>
        <v>1</v>
      </c>
      <c r="S114" s="18">
        <f t="shared" si="28"/>
        <v>2</v>
      </c>
      <c r="T114" s="18">
        <f t="shared" si="28"/>
        <v>1</v>
      </c>
      <c r="U114" s="18">
        <f t="shared" si="28"/>
        <v>1</v>
      </c>
      <c r="V114" s="18">
        <f t="shared" si="28"/>
        <v>2</v>
      </c>
      <c r="W114" s="18">
        <f t="shared" si="28"/>
        <v>2</v>
      </c>
      <c r="X114" s="18">
        <f t="shared" si="28"/>
        <v>1</v>
      </c>
      <c r="Y114" s="18">
        <f t="shared" si="28"/>
        <v>2</v>
      </c>
      <c r="Z114" s="18">
        <f t="shared" si="28"/>
        <v>1</v>
      </c>
      <c r="AA114" s="18">
        <f t="shared" si="28"/>
        <v>2</v>
      </c>
      <c r="AB114" s="18">
        <f t="shared" si="28"/>
        <v>0</v>
      </c>
      <c r="AC114" s="18">
        <f t="shared" si="28"/>
        <v>2</v>
      </c>
      <c r="AD114" s="18">
        <f t="shared" si="28"/>
        <v>2</v>
      </c>
      <c r="AE114" s="18">
        <f t="shared" si="28"/>
        <v>1</v>
      </c>
      <c r="AF114" s="18">
        <f t="shared" si="28"/>
        <v>1</v>
      </c>
      <c r="AG114" s="18">
        <f t="shared" si="28"/>
        <v>0</v>
      </c>
      <c r="AH114" s="18">
        <f t="shared" si="28"/>
        <v>1</v>
      </c>
      <c r="AI114" s="18">
        <f t="shared" si="28"/>
        <v>1.3333333333333333</v>
      </c>
      <c r="AJ114" s="18">
        <f t="shared" si="28"/>
        <v>1.3333333333333333</v>
      </c>
      <c r="AK114" s="18">
        <f t="shared" si="28"/>
        <v>2</v>
      </c>
      <c r="AL114" s="18">
        <f t="shared" si="28"/>
        <v>2</v>
      </c>
      <c r="AM114" s="18">
        <f t="shared" si="28"/>
        <v>2</v>
      </c>
      <c r="AN114" s="18">
        <f t="shared" si="28"/>
        <v>2</v>
      </c>
      <c r="AO114" s="18">
        <f t="shared" si="28"/>
        <v>1</v>
      </c>
      <c r="AP114" s="18">
        <f t="shared" si="28"/>
        <v>2</v>
      </c>
      <c r="AQ114" s="18">
        <f t="shared" si="28"/>
        <v>1.3333333333333333</v>
      </c>
      <c r="AR114" s="18">
        <f t="shared" si="28"/>
        <v>2</v>
      </c>
      <c r="AS114" s="18">
        <f t="shared" si="28"/>
        <v>2</v>
      </c>
      <c r="AT114" s="18">
        <f t="shared" si="28"/>
        <v>1</v>
      </c>
      <c r="AU114" s="18">
        <f t="shared" si="28"/>
        <v>0.66666666666666663</v>
      </c>
      <c r="AV114" s="18">
        <f t="shared" si="28"/>
        <v>1</v>
      </c>
      <c r="AW114" s="18">
        <f t="shared" si="28"/>
        <v>2</v>
      </c>
      <c r="AX114" s="18">
        <f t="shared" si="28"/>
        <v>2</v>
      </c>
      <c r="AY114" s="18">
        <f t="shared" si="28"/>
        <v>2</v>
      </c>
      <c r="AZ114" s="16"/>
      <c r="BA114" s="16"/>
      <c r="BB114" s="16"/>
      <c r="BC114" s="18">
        <f t="shared" si="19"/>
        <v>1.4666666666666672</v>
      </c>
      <c r="BD114" s="18">
        <f t="shared" si="20"/>
        <v>0.60609152673132505</v>
      </c>
      <c r="BG114" s="12"/>
    </row>
    <row r="115" spans="1:59" ht="15.75" customHeight="1">
      <c r="B115" s="32"/>
      <c r="D115" s="32"/>
      <c r="E115" s="32"/>
      <c r="F115" s="32"/>
      <c r="G115" s="32"/>
      <c r="H115" s="32"/>
      <c r="I115" s="32"/>
      <c r="J115" s="32"/>
      <c r="K115" s="32"/>
      <c r="L115" s="32"/>
      <c r="M115" s="32"/>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BB115" s="10"/>
      <c r="BC115" s="11"/>
      <c r="BG115" s="12"/>
    </row>
    <row r="116" spans="1:59" ht="15.75" customHeight="1">
      <c r="A116" s="13"/>
      <c r="BA116" s="3"/>
      <c r="BB116" s="33"/>
      <c r="BC116" s="11"/>
      <c r="BG116" s="12"/>
    </row>
    <row r="117" spans="1:59" ht="15.75" customHeight="1">
      <c r="BA117" s="32"/>
      <c r="BB117" s="10"/>
      <c r="BC117" s="11"/>
      <c r="BG117" s="12"/>
    </row>
    <row r="118" spans="1:59" ht="15.75" customHeight="1">
      <c r="BB118" s="10"/>
      <c r="BC118" s="11"/>
      <c r="BG118" s="12"/>
    </row>
    <row r="119" spans="1:59" ht="15.75" customHeight="1">
      <c r="A119" s="25" t="s">
        <v>397</v>
      </c>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c r="AC119" s="16"/>
      <c r="AD119" s="16"/>
      <c r="AE119" s="16"/>
      <c r="AF119" s="16"/>
      <c r="AG119" s="16"/>
      <c r="AH119" s="16"/>
      <c r="AI119" s="16"/>
      <c r="AJ119" s="16"/>
      <c r="AK119" s="16"/>
      <c r="AL119" s="16"/>
      <c r="AM119" s="16"/>
      <c r="AN119" s="16"/>
      <c r="AO119" s="16"/>
      <c r="AP119" s="16"/>
      <c r="AQ119" s="16"/>
      <c r="AR119" s="16"/>
      <c r="AS119" s="16"/>
      <c r="AT119" s="16"/>
      <c r="AU119" s="16"/>
      <c r="AV119" s="16"/>
      <c r="AW119" s="16"/>
      <c r="AX119" s="16"/>
      <c r="AY119" s="16"/>
      <c r="AZ119" s="16"/>
      <c r="BA119" s="16" t="s">
        <v>311</v>
      </c>
      <c r="BB119" s="17" t="s">
        <v>312</v>
      </c>
      <c r="BC119" s="11"/>
      <c r="BG119" s="12"/>
    </row>
    <row r="120" spans="1:59" ht="15.75" customHeight="1">
      <c r="A120" s="34" t="s">
        <v>398</v>
      </c>
      <c r="B120" s="6">
        <f>IF(SUM('Table 2. Course requirements'!B10:B14)=0,"",1)</f>
        <v>1</v>
      </c>
      <c r="C120" s="6" t="str">
        <f>IF(SUM('Table 2. Course requirements'!C10:C14)=0,"",1)</f>
        <v/>
      </c>
      <c r="D120" s="6">
        <f>IF(SUM('Table 2. Course requirements'!D10:D14)=0,"",1)</f>
        <v>1</v>
      </c>
      <c r="E120" s="6">
        <f>IF(SUM('Table 2. Course requirements'!E10:E14)=0,"",1)</f>
        <v>1</v>
      </c>
      <c r="F120" s="6">
        <f>IF(SUM('Table 2. Course requirements'!F10:F14)=0,"",1)</f>
        <v>1</v>
      </c>
      <c r="G120" s="6">
        <f>IF(SUM('Table 2. Course requirements'!G10:G14)=0,"",1)</f>
        <v>1</v>
      </c>
      <c r="H120" s="6">
        <f>IF(SUM('Table 2. Course requirements'!H10:H14)=0,"",1)</f>
        <v>1</v>
      </c>
      <c r="I120" s="6">
        <f>IF(SUM('Table 2. Course requirements'!I10:I14)=0,"",1)</f>
        <v>1</v>
      </c>
      <c r="J120" s="6">
        <f>IF(SUM('Table 2. Course requirements'!J10:J14)=0,"",1)</f>
        <v>1</v>
      </c>
      <c r="K120" s="6">
        <f>IF(SUM('Table 2. Course requirements'!K10:K14)=0,"",1)</f>
        <v>1</v>
      </c>
      <c r="L120" s="6">
        <f>IF(SUM('Table 2. Course requirements'!L10:L14)=0,"",1)</f>
        <v>1</v>
      </c>
      <c r="M120" s="6">
        <f>IF(SUM('Table 2. Course requirements'!M10:M14)=0,"",1)</f>
        <v>1</v>
      </c>
      <c r="N120" s="6">
        <f>IF(SUM('Table 2. Course requirements'!N10:N14)=0,"",1)</f>
        <v>1</v>
      </c>
      <c r="O120" s="6" t="str">
        <f>IF(SUM('Table 2. Course requirements'!O10:O14)=0,"",1)</f>
        <v/>
      </c>
      <c r="P120" s="6">
        <f>IF(SUM('Table 2. Course requirements'!P10:P14)=0,"",1)</f>
        <v>1</v>
      </c>
      <c r="Q120" s="6">
        <f>IF(SUM('Table 2. Course requirements'!Q10:Q14)=0,"",1)</f>
        <v>1</v>
      </c>
      <c r="R120" s="6">
        <f>IF(SUM('Table 2. Course requirements'!R10:R14)=0,"",1)</f>
        <v>1</v>
      </c>
      <c r="S120" s="6">
        <f>IF(SUM('Table 2. Course requirements'!S10:S14)=0,"",1)</f>
        <v>1</v>
      </c>
      <c r="T120" s="6">
        <f>IF(SUM('Table 2. Course requirements'!T10:T14)=0,"",1)</f>
        <v>1</v>
      </c>
      <c r="U120" s="6">
        <f>IF(SUM('Table 2. Course requirements'!U10:U14)=0,"",1)</f>
        <v>1</v>
      </c>
      <c r="V120" s="6">
        <f>IF(SUM('Table 2. Course requirements'!V10:V14)=0,"",1)</f>
        <v>1</v>
      </c>
      <c r="W120" s="6">
        <f>IF(SUM('Table 2. Course requirements'!W10:W14)=0,"",1)</f>
        <v>1</v>
      </c>
      <c r="X120" s="6">
        <f>IF(SUM('Table 2. Course requirements'!X10:X14)=0,"",1)</f>
        <v>1</v>
      </c>
      <c r="Y120" s="6">
        <f>IF(SUM('Table 2. Course requirements'!Y10:Y14)=0,"",1)</f>
        <v>1</v>
      </c>
      <c r="Z120" s="6">
        <f>IF(SUM('Table 2. Course requirements'!Z10:Z14)=0,"",1)</f>
        <v>1</v>
      </c>
      <c r="AA120" s="6">
        <f>IF(SUM('Table 2. Course requirements'!AA10:AA14)=0,"",1)</f>
        <v>1</v>
      </c>
      <c r="AB120" s="6">
        <f>IF(SUM('Table 2. Course requirements'!AB10:AB14)=0,"",1)</f>
        <v>1</v>
      </c>
      <c r="AC120" s="6">
        <f>IF(SUM('Table 2. Course requirements'!AC10:AC14)=0,"",1)</f>
        <v>1</v>
      </c>
      <c r="AD120" s="6">
        <f>IF(SUM('Table 2. Course requirements'!AD10:AD14)=0,"",1)</f>
        <v>1</v>
      </c>
      <c r="AE120" s="6">
        <f>IF(SUM('Table 2. Course requirements'!AE10:AE14)=0,"",1)</f>
        <v>1</v>
      </c>
      <c r="AF120" s="6">
        <f>IF(SUM('Table 2. Course requirements'!AF10:AF14)=0,"",1)</f>
        <v>1</v>
      </c>
      <c r="AG120" s="6">
        <f>IF(SUM('Table 2. Course requirements'!AG10:AG14)=0,"",1)</f>
        <v>1</v>
      </c>
      <c r="AH120" s="6">
        <f>IF(SUM('Table 2. Course requirements'!AH10:AH14)=0,"",1)</f>
        <v>1</v>
      </c>
      <c r="AI120" s="6">
        <f>IF(SUM('Table 2. Course requirements'!AI10:AI14)=0,"",1)</f>
        <v>1</v>
      </c>
      <c r="AJ120" s="6">
        <f>IF(SUM('Table 2. Course requirements'!AJ10:AJ14)=0,"",1)</f>
        <v>1</v>
      </c>
      <c r="AK120" s="6">
        <f>IF(SUM('Table 2. Course requirements'!AK10:AK14)=0,"",1)</f>
        <v>1</v>
      </c>
      <c r="AL120" s="6">
        <f>IF(SUM('Table 2. Course requirements'!AL10:AL14)=0,"",1)</f>
        <v>1</v>
      </c>
      <c r="AM120" s="6">
        <f>IF(SUM('Table 2. Course requirements'!AM10:AM14)=0,"",1)</f>
        <v>1</v>
      </c>
      <c r="AN120" s="6">
        <f>IF(SUM('Table 2. Course requirements'!AN10:AN14)=0,"",1)</f>
        <v>1</v>
      </c>
      <c r="AO120" s="6">
        <f>IF(SUM('Table 2. Course requirements'!AO10:AO14)=0,"",1)</f>
        <v>1</v>
      </c>
      <c r="AP120" s="6">
        <f>IF(SUM('Table 2. Course requirements'!AP10:AP14)=0,"",1)</f>
        <v>1</v>
      </c>
      <c r="AQ120" s="6">
        <f>IF(SUM('Table 2. Course requirements'!AQ10:AQ14)=0,"",1)</f>
        <v>1</v>
      </c>
      <c r="AR120" s="6">
        <f>IF(SUM('Table 2. Course requirements'!AR10:AR14)=0,"",1)</f>
        <v>1</v>
      </c>
      <c r="AS120" s="6">
        <f>IF(SUM('Table 2. Course requirements'!AS10:AS14)=0,"",1)</f>
        <v>1</v>
      </c>
      <c r="AT120" s="6">
        <f>IF(SUM('Table 2. Course requirements'!AT10:AT14)=0,"",1)</f>
        <v>1</v>
      </c>
      <c r="AU120" s="6">
        <f>IF(SUM('Table 2. Course requirements'!AU10:AU14)=0,"",1)</f>
        <v>1</v>
      </c>
      <c r="AV120" s="6">
        <f>IF(SUM('Table 2. Course requirements'!AV10:AV14)=0,"",1)</f>
        <v>1</v>
      </c>
      <c r="AW120" s="6">
        <f>IF(SUM('Table 2. Course requirements'!AW10:AW14)=0,"",1)</f>
        <v>1</v>
      </c>
      <c r="AX120" s="6">
        <f>IF(SUM('Table 2. Course requirements'!AX10:AX14)=0,"",1)</f>
        <v>1</v>
      </c>
      <c r="AY120" s="6">
        <f>IF(SUM('Table 2. Course requirements'!AY10:AY14)=0,"",1)</f>
        <v>1</v>
      </c>
      <c r="BA120" s="6">
        <f t="shared" ref="BA120:BA123" si="29">IF(SUM(B120:AY120)=0,"",COUNT(B120:AY120))</f>
        <v>48</v>
      </c>
      <c r="BB120" s="10">
        <f>IF(BA120="","",BA120/'Table 2. Course requirements'!BA$4*100)</f>
        <v>96</v>
      </c>
      <c r="BC120" s="11"/>
    </row>
    <row r="121" spans="1:59" ht="15.75" customHeight="1">
      <c r="A121" s="34" t="s">
        <v>399</v>
      </c>
      <c r="B121" s="6" t="str">
        <f>IF(AND('Table 2. Course requirements'!B31&gt;0, 'Table 2. Course requirements'!B32=""), 1, "")</f>
        <v/>
      </c>
      <c r="C121" s="6" t="str">
        <f>IF(AND('Table 2. Course requirements'!C31&gt;0, 'Table 2. Course requirements'!C32=""), 1, "")</f>
        <v/>
      </c>
      <c r="D121" s="6" t="str">
        <f>IF(AND('Table 2. Course requirements'!D31&gt;0, 'Table 2. Course requirements'!D32=""), 1, "")</f>
        <v/>
      </c>
      <c r="E121" s="6" t="str">
        <f>IF(AND('Table 2. Course requirements'!E31&gt;0, 'Table 2. Course requirements'!E32=""), 1, "")</f>
        <v/>
      </c>
      <c r="F121" s="6" t="str">
        <f>IF(AND('Table 2. Course requirements'!F31&gt;0, 'Table 2. Course requirements'!F32=""), 1, "")</f>
        <v/>
      </c>
      <c r="G121" s="6" t="str">
        <f>IF(AND('Table 2. Course requirements'!G31&gt;0, 'Table 2. Course requirements'!G32=""), 1, "")</f>
        <v/>
      </c>
      <c r="H121" s="6">
        <f>IF(AND('Table 2. Course requirements'!H31&gt;0, 'Table 2. Course requirements'!H32=""), 1, "")</f>
        <v>1</v>
      </c>
      <c r="I121" s="6" t="str">
        <f>IF(AND('Table 2. Course requirements'!I31&gt;0, 'Table 2. Course requirements'!I32=""), 1, "")</f>
        <v/>
      </c>
      <c r="J121" s="6" t="str">
        <f>IF(AND('Table 2. Course requirements'!J31&gt;0, 'Table 2. Course requirements'!J32=""), 1, "")</f>
        <v/>
      </c>
      <c r="K121" s="6" t="str">
        <f>IF(AND('Table 2. Course requirements'!K31&gt;0, 'Table 2. Course requirements'!K32=""), 1, "")</f>
        <v/>
      </c>
      <c r="L121" s="6" t="str">
        <f>IF(AND('Table 2. Course requirements'!L31&gt;0, 'Table 2. Course requirements'!L32=""), 1, "")</f>
        <v/>
      </c>
      <c r="M121" s="6">
        <f>IF(AND('Table 2. Course requirements'!M31&gt;0, 'Table 2. Course requirements'!M32=""), 1, "")</f>
        <v>1</v>
      </c>
      <c r="N121" s="6" t="str">
        <f>IF(AND('Table 2. Course requirements'!N31&gt;0, 'Table 2. Course requirements'!N32=""), 1, "")</f>
        <v/>
      </c>
      <c r="O121" s="6" t="str">
        <f>IF(AND('Table 2. Course requirements'!O31&gt;0, 'Table 2. Course requirements'!O32=""), 1, "")</f>
        <v/>
      </c>
      <c r="P121" s="6">
        <f>IF(AND('Table 2. Course requirements'!P31&gt;0, 'Table 2. Course requirements'!P32=""), 1, "")</f>
        <v>1</v>
      </c>
      <c r="Q121" s="6" t="str">
        <f>IF(AND('Table 2. Course requirements'!Q31&gt;0, 'Table 2. Course requirements'!Q32=""), 1, "")</f>
        <v/>
      </c>
      <c r="R121" s="6">
        <f>IF(AND('Table 2. Course requirements'!R31&gt;0, 'Table 2. Course requirements'!R32=""), 1, "")</f>
        <v>1</v>
      </c>
      <c r="S121" s="6" t="str">
        <f>IF(AND('Table 2. Course requirements'!S31&gt;0, 'Table 2. Course requirements'!S32=""), 1, "")</f>
        <v/>
      </c>
      <c r="T121" s="6" t="str">
        <f>IF(AND('Table 2. Course requirements'!T31&gt;0, 'Table 2. Course requirements'!T32=""), 1, "")</f>
        <v/>
      </c>
      <c r="U121" s="6" t="str">
        <f>IF(AND('Table 2. Course requirements'!U31&gt;0, 'Table 2. Course requirements'!U32=""), 1, "")</f>
        <v/>
      </c>
      <c r="V121" s="6">
        <f>IF(AND('Table 2. Course requirements'!V31&gt;0, 'Table 2. Course requirements'!V32=""), 1, "")</f>
        <v>1</v>
      </c>
      <c r="W121" s="6" t="str">
        <f>IF(AND('Table 2. Course requirements'!W31&gt;0, 'Table 2. Course requirements'!W32=""), 1, "")</f>
        <v/>
      </c>
      <c r="X121" s="6" t="str">
        <f>IF(AND('Table 2. Course requirements'!X31&gt;0, 'Table 2. Course requirements'!X32=""), 1, "")</f>
        <v/>
      </c>
      <c r="Y121" s="6" t="str">
        <f>IF(AND('Table 2. Course requirements'!Y31&gt;0, 'Table 2. Course requirements'!Y32=""), 1, "")</f>
        <v/>
      </c>
      <c r="Z121" s="6" t="str">
        <f>IF(AND('Table 2. Course requirements'!Z31&gt;0, 'Table 2. Course requirements'!Z32=""), 1, "")</f>
        <v/>
      </c>
      <c r="AA121" s="6">
        <f>IF(AND('Table 2. Course requirements'!AA31&gt;0, 'Table 2. Course requirements'!AA32=""), 1, "")</f>
        <v>1</v>
      </c>
      <c r="AB121" s="6" t="str">
        <f>IF(AND('Table 2. Course requirements'!AB31&gt;0, 'Table 2. Course requirements'!AB32=""), 1, "")</f>
        <v/>
      </c>
      <c r="AC121" s="6" t="str">
        <f>IF(AND('Table 2. Course requirements'!AC31&gt;0, 'Table 2. Course requirements'!AC32=""), 1, "")</f>
        <v/>
      </c>
      <c r="AD121" s="6" t="str">
        <f>IF(AND('Table 2. Course requirements'!AD31&gt;0, 'Table 2. Course requirements'!AD32=""), 1, "")</f>
        <v/>
      </c>
      <c r="AE121" s="6" t="str">
        <f>IF(AND('Table 2. Course requirements'!AE31&gt;0, 'Table 2. Course requirements'!AE32=""), 1, "")</f>
        <v/>
      </c>
      <c r="AF121" s="6" t="str">
        <f>IF(AND('Table 2. Course requirements'!AF31&gt;0, 'Table 2. Course requirements'!AF32=""), 1, "")</f>
        <v/>
      </c>
      <c r="AG121" s="6" t="str">
        <f>IF(AND('Table 2. Course requirements'!AG31&gt;0, 'Table 2. Course requirements'!AG32=""), 1, "")</f>
        <v/>
      </c>
      <c r="AH121" s="6" t="str">
        <f>IF(AND('Table 2. Course requirements'!AH31&gt;0, 'Table 2. Course requirements'!AH32=""), 1, "")</f>
        <v/>
      </c>
      <c r="AI121" s="6" t="str">
        <f>IF(AND('Table 2. Course requirements'!AI31&gt;0, 'Table 2. Course requirements'!AI32=""), 1, "")</f>
        <v/>
      </c>
      <c r="AJ121" s="6" t="str">
        <f>IF(AND('Table 2. Course requirements'!AJ31&gt;0, 'Table 2. Course requirements'!AJ32=""), 1, "")</f>
        <v/>
      </c>
      <c r="AK121" s="6" t="str">
        <f>IF(AND('Table 2. Course requirements'!AK31&gt;0, 'Table 2. Course requirements'!AK32=""), 1, "")</f>
        <v/>
      </c>
      <c r="AL121" s="6" t="str">
        <f>IF(AND('Table 2. Course requirements'!AL31&gt;0, 'Table 2. Course requirements'!AL32=""), 1, "")</f>
        <v/>
      </c>
      <c r="AM121" s="6" t="str">
        <f>IF(AND('Table 2. Course requirements'!AM31&gt;0, 'Table 2. Course requirements'!AM32=""), 1, "")</f>
        <v/>
      </c>
      <c r="AN121" s="6">
        <f>IF(AND('Table 2. Course requirements'!AN31&gt;0, 'Table 2. Course requirements'!AN32=""), 1, "")</f>
        <v>1</v>
      </c>
      <c r="AO121" s="6" t="str">
        <f>IF(AND('Table 2. Course requirements'!AO31&gt;0, 'Table 2. Course requirements'!AO32=""), 1, "")</f>
        <v/>
      </c>
      <c r="AP121" s="6" t="str">
        <f>IF(AND('Table 2. Course requirements'!AP31&gt;0, 'Table 2. Course requirements'!AP32=""), 1, "")</f>
        <v/>
      </c>
      <c r="AQ121" s="6">
        <f>IF(AND('Table 2. Course requirements'!AQ31&gt;0, 'Table 2. Course requirements'!AQ32=""), 1, "")</f>
        <v>1</v>
      </c>
      <c r="AR121" s="6" t="str">
        <f>IF(AND('Table 2. Course requirements'!AR31&gt;0, 'Table 2. Course requirements'!AR32=""), 1, "")</f>
        <v/>
      </c>
      <c r="AS121" s="6" t="str">
        <f>IF(AND('Table 2. Course requirements'!AS31&gt;0, 'Table 2. Course requirements'!AS32=""), 1, "")</f>
        <v/>
      </c>
      <c r="AT121" s="6" t="str">
        <f>IF(AND('Table 2. Course requirements'!AT31&gt;0, 'Table 2. Course requirements'!AT32=""), 1, "")</f>
        <v/>
      </c>
      <c r="AU121" s="6" t="str">
        <f>IF(AND('Table 2. Course requirements'!AU31&gt;0, 'Table 2. Course requirements'!AU32=""), 1, "")</f>
        <v/>
      </c>
      <c r="AV121" s="6" t="str">
        <f>IF(AND('Table 2. Course requirements'!AV31&gt;0, 'Table 2. Course requirements'!AV32=""), 1, "")</f>
        <v/>
      </c>
      <c r="AW121" s="6" t="str">
        <f>IF(AND('Table 2. Course requirements'!AW31&gt;0, 'Table 2. Course requirements'!AW32=""), 1, "")</f>
        <v/>
      </c>
      <c r="AX121" s="6" t="str">
        <f>IF(AND('Table 2. Course requirements'!AX31&gt;0, 'Table 2. Course requirements'!AX32=""), 1, "")</f>
        <v/>
      </c>
      <c r="AY121" s="6" t="str">
        <f>IF(AND('Table 2. Course requirements'!AY31&gt;0, 'Table 2. Course requirements'!AY32=""), 1, "")</f>
        <v/>
      </c>
      <c r="BA121" s="6">
        <f t="shared" si="29"/>
        <v>8</v>
      </c>
      <c r="BB121" s="10">
        <f>IF(BA121="","",BA121/'Table 2. Course requirements'!BA$4*100)</f>
        <v>16</v>
      </c>
      <c r="BC121" s="11"/>
      <c r="BG121" s="12"/>
    </row>
    <row r="122" spans="1:59" ht="15.75" customHeight="1">
      <c r="A122" s="34" t="s">
        <v>400</v>
      </c>
      <c r="B122" s="6">
        <f>IF(AND('Table 2. Course requirements'!B32&gt;0, 'Table 2. Course requirements'!B31=""), 1, "")</f>
        <v>1</v>
      </c>
      <c r="C122" s="6" t="str">
        <f>IF(AND('Table 2. Course requirements'!C32&gt;0, 'Table 2. Course requirements'!C31=""), 1, "")</f>
        <v/>
      </c>
      <c r="D122" s="6" t="str">
        <f>IF(AND('Table 2. Course requirements'!D32&gt;0, 'Table 2. Course requirements'!D31=""), 1, "")</f>
        <v/>
      </c>
      <c r="E122" s="6" t="str">
        <f>IF(AND('Table 2. Course requirements'!E32&gt;0, 'Table 2. Course requirements'!E31=""), 1, "")</f>
        <v/>
      </c>
      <c r="F122" s="6" t="str">
        <f>IF(AND('Table 2. Course requirements'!F32&gt;0, 'Table 2. Course requirements'!F31=""), 1, "")</f>
        <v/>
      </c>
      <c r="G122" s="6" t="str">
        <f>IF(AND('Table 2. Course requirements'!G32&gt;0, 'Table 2. Course requirements'!G31=""), 1, "")</f>
        <v/>
      </c>
      <c r="H122" s="6" t="str">
        <f>IF(AND('Table 2. Course requirements'!H32&gt;0, 'Table 2. Course requirements'!H31=""), 1, "")</f>
        <v/>
      </c>
      <c r="I122" s="6" t="str">
        <f>IF(AND('Table 2. Course requirements'!I32&gt;0, 'Table 2. Course requirements'!I31=""), 1, "")</f>
        <v/>
      </c>
      <c r="J122" s="6" t="str">
        <f>IF(AND('Table 2. Course requirements'!J32&gt;0, 'Table 2. Course requirements'!J31=""), 1, "")</f>
        <v/>
      </c>
      <c r="K122" s="6" t="str">
        <f>IF(AND('Table 2. Course requirements'!K32&gt;0, 'Table 2. Course requirements'!K31=""), 1, "")</f>
        <v/>
      </c>
      <c r="L122" s="6" t="str">
        <f>IF(AND('Table 2. Course requirements'!L32&gt;0, 'Table 2. Course requirements'!L31=""), 1, "")</f>
        <v/>
      </c>
      <c r="M122" s="6" t="str">
        <f>IF(AND('Table 2. Course requirements'!M32&gt;0, 'Table 2. Course requirements'!M31=""), 1, "")</f>
        <v/>
      </c>
      <c r="N122" s="6" t="str">
        <f>IF(AND('Table 2. Course requirements'!N32&gt;0, 'Table 2. Course requirements'!N31=""), 1, "")</f>
        <v/>
      </c>
      <c r="O122" s="6" t="str">
        <f>IF(AND('Table 2. Course requirements'!O32&gt;0, 'Table 2. Course requirements'!O31=""), 1, "")</f>
        <v/>
      </c>
      <c r="P122" s="6" t="str">
        <f>IF(AND('Table 2. Course requirements'!P32&gt;0, 'Table 2. Course requirements'!P31=""), 1, "")</f>
        <v/>
      </c>
      <c r="Q122" s="6">
        <f>IF(AND('Table 2. Course requirements'!Q32&gt;0, 'Table 2. Course requirements'!Q31=""), 1, "")</f>
        <v>1</v>
      </c>
      <c r="R122" s="6" t="str">
        <f>IF(AND('Table 2. Course requirements'!R32&gt;0, 'Table 2. Course requirements'!R31=""), 1, "")</f>
        <v/>
      </c>
      <c r="S122" s="6" t="str">
        <f>IF(AND('Table 2. Course requirements'!S32&gt;0, 'Table 2. Course requirements'!S31=""), 1, "")</f>
        <v/>
      </c>
      <c r="T122" s="6" t="str">
        <f>IF(AND('Table 2. Course requirements'!T32&gt;0, 'Table 2. Course requirements'!T31=""), 1, "")</f>
        <v/>
      </c>
      <c r="U122" s="6" t="str">
        <f>IF(AND('Table 2. Course requirements'!U32&gt;0, 'Table 2. Course requirements'!U31=""), 1, "")</f>
        <v/>
      </c>
      <c r="V122" s="6" t="str">
        <f>IF(AND('Table 2. Course requirements'!V32&gt;0, 'Table 2. Course requirements'!V31=""), 1, "")</f>
        <v/>
      </c>
      <c r="W122" s="6">
        <f>IF(AND('Table 2. Course requirements'!W32&gt;0, 'Table 2. Course requirements'!W31=""), 1, "")</f>
        <v>1</v>
      </c>
      <c r="X122" s="6">
        <f>IF(AND('Table 2. Course requirements'!X32&gt;0, 'Table 2. Course requirements'!X31=""), 1, "")</f>
        <v>1</v>
      </c>
      <c r="Y122" s="6" t="str">
        <f>IF(AND('Table 2. Course requirements'!Y32&gt;0, 'Table 2. Course requirements'!Y31=""), 1, "")</f>
        <v/>
      </c>
      <c r="Z122" s="6">
        <f>IF(AND('Table 2. Course requirements'!Z32&gt;0, 'Table 2. Course requirements'!Z31=""), 1, "")</f>
        <v>1</v>
      </c>
      <c r="AA122" s="6" t="str">
        <f>IF(AND('Table 2. Course requirements'!AA32&gt;0, 'Table 2. Course requirements'!AA31=""), 1, "")</f>
        <v/>
      </c>
      <c r="AB122" s="6">
        <f>IF(AND('Table 2. Course requirements'!AB32&gt;0, 'Table 2. Course requirements'!AB31=""), 1, "")</f>
        <v>1</v>
      </c>
      <c r="AC122" s="6">
        <f>IF(AND('Table 2. Course requirements'!AC32&gt;0, 'Table 2. Course requirements'!AC31=""), 1, "")</f>
        <v>1</v>
      </c>
      <c r="AD122" s="6" t="str">
        <f>IF(AND('Table 2. Course requirements'!AD32&gt;0, 'Table 2. Course requirements'!AD31=""), 1, "")</f>
        <v/>
      </c>
      <c r="AE122" s="6" t="str">
        <f>IF(AND('Table 2. Course requirements'!AE32&gt;0, 'Table 2. Course requirements'!AE31=""), 1, "")</f>
        <v/>
      </c>
      <c r="AF122" s="6">
        <f>IF(AND('Table 2. Course requirements'!AF32&gt;0, 'Table 2. Course requirements'!AF31=""), 1, "")</f>
        <v>1</v>
      </c>
      <c r="AG122" s="6" t="str">
        <f>IF(AND('Table 2. Course requirements'!AG32&gt;0, 'Table 2. Course requirements'!AG31=""), 1, "")</f>
        <v/>
      </c>
      <c r="AH122" s="6">
        <f>IF(AND('Table 2. Course requirements'!AH32&gt;0, 'Table 2. Course requirements'!AH31=""), 1, "")</f>
        <v>1</v>
      </c>
      <c r="AI122" s="6" t="str">
        <f>IF(AND('Table 2. Course requirements'!AI32&gt;0, 'Table 2. Course requirements'!AI31=""), 1, "")</f>
        <v/>
      </c>
      <c r="AJ122" s="6" t="str">
        <f>IF(AND('Table 2. Course requirements'!AJ32&gt;0, 'Table 2. Course requirements'!AJ31=""), 1, "")</f>
        <v/>
      </c>
      <c r="AK122" s="6">
        <f>IF(AND('Table 2. Course requirements'!AK32&gt;0, 'Table 2. Course requirements'!AK31=""), 1, "")</f>
        <v>1</v>
      </c>
      <c r="AL122" s="6" t="str">
        <f>IF(AND('Table 2. Course requirements'!AL32&gt;0, 'Table 2. Course requirements'!AL31=""), 1, "")</f>
        <v/>
      </c>
      <c r="AM122" s="6">
        <f>IF(AND('Table 2. Course requirements'!AM32&gt;0, 'Table 2. Course requirements'!AM31=""), 1, "")</f>
        <v>1</v>
      </c>
      <c r="AN122" s="6" t="str">
        <f>IF(AND('Table 2. Course requirements'!AN32&gt;0, 'Table 2. Course requirements'!AN31=""), 1, "")</f>
        <v/>
      </c>
      <c r="AO122" s="6">
        <f>IF(AND('Table 2. Course requirements'!AO32&gt;0, 'Table 2. Course requirements'!AO31=""), 1, "")</f>
        <v>1</v>
      </c>
      <c r="AP122" s="6" t="str">
        <f>IF(AND('Table 2. Course requirements'!AP32&gt;0, 'Table 2. Course requirements'!AP31=""), 1, "")</f>
        <v/>
      </c>
      <c r="AQ122" s="6" t="str">
        <f>IF(AND('Table 2. Course requirements'!AQ32&gt;0, 'Table 2. Course requirements'!AQ31=""), 1, "")</f>
        <v/>
      </c>
      <c r="AR122" s="6" t="str">
        <f>IF(AND('Table 2. Course requirements'!AR32&gt;0, 'Table 2. Course requirements'!AR31=""), 1, "")</f>
        <v/>
      </c>
      <c r="AS122" s="6" t="str">
        <f>IF(AND('Table 2. Course requirements'!AS32&gt;0, 'Table 2. Course requirements'!AS31=""), 1, "")</f>
        <v/>
      </c>
      <c r="AT122" s="6" t="str">
        <f>IF(AND('Table 2. Course requirements'!AT32&gt;0, 'Table 2. Course requirements'!AT31=""), 1, "")</f>
        <v/>
      </c>
      <c r="AU122" s="6">
        <f>IF(AND('Table 2. Course requirements'!AU32&gt;0, 'Table 2. Course requirements'!AU31=""), 1, "")</f>
        <v>1</v>
      </c>
      <c r="AV122" s="6" t="str">
        <f>IF(AND('Table 2. Course requirements'!AV32&gt;0, 'Table 2. Course requirements'!AV31=""), 1, "")</f>
        <v/>
      </c>
      <c r="AW122" s="6" t="str">
        <f>IF(AND('Table 2. Course requirements'!AW32&gt;0, 'Table 2. Course requirements'!AW31=""), 1, "")</f>
        <v/>
      </c>
      <c r="AX122" s="6">
        <f>IF(AND('Table 2. Course requirements'!AX32&gt;0, 'Table 2. Course requirements'!AX31=""), 1, "")</f>
        <v>1</v>
      </c>
      <c r="AY122" s="6" t="str">
        <f>IF(AND('Table 2. Course requirements'!AY32&gt;0, 'Table 2. Course requirements'!AY31=""), 1, "")</f>
        <v/>
      </c>
      <c r="BA122" s="6">
        <f t="shared" si="29"/>
        <v>14</v>
      </c>
      <c r="BB122" s="10">
        <f>IF(BA122="","",BA122/'Table 2. Course requirements'!BA$4*100)</f>
        <v>28.000000000000004</v>
      </c>
      <c r="BC122" s="11"/>
      <c r="BG122" s="12"/>
    </row>
    <row r="123" spans="1:59" ht="15.75" customHeight="1">
      <c r="A123" s="34" t="s">
        <v>401</v>
      </c>
      <c r="B123" s="6" t="str">
        <f>IF(AND('Table 2. Course requirements'!B31&gt;0, 'Table 2. Course requirements'!B32&gt;0), 1, "")</f>
        <v/>
      </c>
      <c r="C123" s="6">
        <f>IF(AND('Table 2. Course requirements'!C31&gt;0, 'Table 2. Course requirements'!C32&gt;0), 1, "")</f>
        <v>1</v>
      </c>
      <c r="D123" s="6" t="str">
        <f>IF(AND('Table 2. Course requirements'!D31&gt;0, 'Table 2. Course requirements'!D32&gt;0), 1, "")</f>
        <v/>
      </c>
      <c r="E123" s="6">
        <f>IF(AND('Table 2. Course requirements'!E31&gt;0, 'Table 2. Course requirements'!E32&gt;0), 1, "")</f>
        <v>1</v>
      </c>
      <c r="F123" s="6">
        <f>IF(AND('Table 2. Course requirements'!F31&gt;0, 'Table 2. Course requirements'!F32&gt;0), 1, "")</f>
        <v>1</v>
      </c>
      <c r="G123" s="6">
        <f>IF(AND('Table 2. Course requirements'!G31&gt;0, 'Table 2. Course requirements'!G32&gt;0), 1, "")</f>
        <v>1</v>
      </c>
      <c r="H123" s="6" t="str">
        <f>IF(AND('Table 2. Course requirements'!H31&gt;0, 'Table 2. Course requirements'!H32&gt;0), 1, "")</f>
        <v/>
      </c>
      <c r="I123" s="6">
        <f>IF(AND('Table 2. Course requirements'!I31&gt;0, 'Table 2. Course requirements'!I32&gt;0), 1, "")</f>
        <v>1</v>
      </c>
      <c r="J123" s="6">
        <f>IF(AND('Table 2. Course requirements'!J31&gt;0, 'Table 2. Course requirements'!J32&gt;0), 1, "")</f>
        <v>1</v>
      </c>
      <c r="K123" s="6">
        <f>IF(AND('Table 2. Course requirements'!K31&gt;0, 'Table 2. Course requirements'!K32&gt;0), 1, "")</f>
        <v>1</v>
      </c>
      <c r="L123" s="6" t="str">
        <f>IF(AND('Table 2. Course requirements'!L31&gt;0, 'Table 2. Course requirements'!L32&gt;0), 1, "")</f>
        <v/>
      </c>
      <c r="M123" s="6" t="str">
        <f>IF(AND('Table 2. Course requirements'!M31&gt;0, 'Table 2. Course requirements'!M32&gt;0), 1, "")</f>
        <v/>
      </c>
      <c r="N123" s="6">
        <f>IF(AND('Table 2. Course requirements'!N31&gt;0, 'Table 2. Course requirements'!N32&gt;0), 1, "")</f>
        <v>1</v>
      </c>
      <c r="O123" s="6" t="str">
        <f>IF(AND('Table 2. Course requirements'!O31&gt;0, 'Table 2. Course requirements'!O32&gt;0), 1, "")</f>
        <v/>
      </c>
      <c r="P123" s="6" t="str">
        <f>IF(AND('Table 2. Course requirements'!P31&gt;0, 'Table 2. Course requirements'!P32&gt;0), 1, "")</f>
        <v/>
      </c>
      <c r="Q123" s="6" t="str">
        <f>IF(AND('Table 2. Course requirements'!Q31&gt;0, 'Table 2. Course requirements'!Q32&gt;0), 1, "")</f>
        <v/>
      </c>
      <c r="R123" s="6" t="str">
        <f>IF(AND('Table 2. Course requirements'!R31&gt;0, 'Table 2. Course requirements'!R32&gt;0), 1, "")</f>
        <v/>
      </c>
      <c r="S123" s="6">
        <f>IF(AND('Table 2. Course requirements'!S31&gt;0, 'Table 2. Course requirements'!S32&gt;0), 1, "")</f>
        <v>1</v>
      </c>
      <c r="T123" s="6" t="str">
        <f>IF(AND('Table 2. Course requirements'!T31&gt;0, 'Table 2. Course requirements'!T32&gt;0), 1, "")</f>
        <v/>
      </c>
      <c r="U123" s="6" t="str">
        <f>IF(AND('Table 2. Course requirements'!U31&gt;0, 'Table 2. Course requirements'!U32&gt;0), 1, "")</f>
        <v/>
      </c>
      <c r="V123" s="6" t="str">
        <f>IF(AND('Table 2. Course requirements'!V31&gt;0, 'Table 2. Course requirements'!V32&gt;0), 1, "")</f>
        <v/>
      </c>
      <c r="W123" s="6" t="str">
        <f>IF(AND('Table 2. Course requirements'!W31&gt;0, 'Table 2. Course requirements'!W32&gt;0), 1, "")</f>
        <v/>
      </c>
      <c r="X123" s="6" t="str">
        <f>IF(AND('Table 2. Course requirements'!X31&gt;0, 'Table 2. Course requirements'!X32&gt;0), 1, "")</f>
        <v/>
      </c>
      <c r="Y123" s="6">
        <f>IF(AND('Table 2. Course requirements'!Y31&gt;0, 'Table 2. Course requirements'!Y32&gt;0), 1, "")</f>
        <v>1</v>
      </c>
      <c r="Z123" s="6" t="str">
        <f>IF(AND('Table 2. Course requirements'!Z31&gt;0, 'Table 2. Course requirements'!Z32&gt;0), 1, "")</f>
        <v/>
      </c>
      <c r="AA123" s="6" t="str">
        <f>IF(AND('Table 2. Course requirements'!AA31&gt;0, 'Table 2. Course requirements'!AA32&gt;0), 1, "")</f>
        <v/>
      </c>
      <c r="AB123" s="6" t="str">
        <f>IF(AND('Table 2. Course requirements'!AB31&gt;0, 'Table 2. Course requirements'!AB32&gt;0), 1, "")</f>
        <v/>
      </c>
      <c r="AC123" s="6" t="str">
        <f>IF(AND('Table 2. Course requirements'!AC31&gt;0, 'Table 2. Course requirements'!AC32&gt;0), 1, "")</f>
        <v/>
      </c>
      <c r="AD123" s="6">
        <f>IF(AND('Table 2. Course requirements'!AD31&gt;0, 'Table 2. Course requirements'!AD32&gt;0), 1, "")</f>
        <v>1</v>
      </c>
      <c r="AE123" s="6">
        <f>IF(AND('Table 2. Course requirements'!AE31&gt;0, 'Table 2. Course requirements'!AE32&gt;0), 1, "")</f>
        <v>1</v>
      </c>
      <c r="AF123" s="6" t="str">
        <f>IF(AND('Table 2. Course requirements'!AF31&gt;0, 'Table 2. Course requirements'!AF32&gt;0), 1, "")</f>
        <v/>
      </c>
      <c r="AG123" s="6" t="str">
        <f>IF(AND('Table 2. Course requirements'!AG31&gt;0, 'Table 2. Course requirements'!AG32&gt;0), 1, "")</f>
        <v/>
      </c>
      <c r="AH123" s="6" t="str">
        <f>IF(AND('Table 2. Course requirements'!AH31&gt;0, 'Table 2. Course requirements'!AH32&gt;0), 1, "")</f>
        <v/>
      </c>
      <c r="AI123" s="6">
        <f>IF(AND('Table 2. Course requirements'!AI31&gt;0, 'Table 2. Course requirements'!AI32&gt;0), 1, "")</f>
        <v>1</v>
      </c>
      <c r="AJ123" s="6">
        <f>IF(AND('Table 2. Course requirements'!AJ31&gt;0, 'Table 2. Course requirements'!AJ32&gt;0), 1, "")</f>
        <v>1</v>
      </c>
      <c r="AK123" s="6" t="str">
        <f>IF(AND('Table 2. Course requirements'!AK31&gt;0, 'Table 2. Course requirements'!AK32&gt;0), 1, "")</f>
        <v/>
      </c>
      <c r="AL123" s="6" t="str">
        <f>IF(AND('Table 2. Course requirements'!AL31&gt;0, 'Table 2. Course requirements'!AL32&gt;0), 1, "")</f>
        <v/>
      </c>
      <c r="AM123" s="6" t="str">
        <f>IF(AND('Table 2. Course requirements'!AM31&gt;0, 'Table 2. Course requirements'!AM32&gt;0), 1, "")</f>
        <v/>
      </c>
      <c r="AN123" s="6" t="str">
        <f>IF(AND('Table 2. Course requirements'!AN31&gt;0, 'Table 2. Course requirements'!AN32&gt;0), 1, "")</f>
        <v/>
      </c>
      <c r="AO123" s="6" t="str">
        <f>IF(AND('Table 2. Course requirements'!AO31&gt;0, 'Table 2. Course requirements'!AO32&gt;0), 1, "")</f>
        <v/>
      </c>
      <c r="AP123" s="6" t="str">
        <f>IF(AND('Table 2. Course requirements'!AP31&gt;0, 'Table 2. Course requirements'!AP32&gt;0), 1, "")</f>
        <v/>
      </c>
      <c r="AQ123" s="6" t="str">
        <f>IF(AND('Table 2. Course requirements'!AQ31&gt;0, 'Table 2. Course requirements'!AQ32&gt;0), 1, "")</f>
        <v/>
      </c>
      <c r="AR123" s="6">
        <f>IF(AND('Table 2. Course requirements'!AR31&gt;0, 'Table 2. Course requirements'!AR32&gt;0), 1, "")</f>
        <v>1</v>
      </c>
      <c r="AS123" s="6">
        <f>IF(AND('Table 2. Course requirements'!AS31&gt;0, 'Table 2. Course requirements'!AS32&gt;0), 1, "")</f>
        <v>1</v>
      </c>
      <c r="AT123" s="6">
        <f>IF(AND('Table 2. Course requirements'!AT31&gt;0, 'Table 2. Course requirements'!AT32&gt;0), 1, "")</f>
        <v>1</v>
      </c>
      <c r="AU123" s="6" t="str">
        <f>IF(AND('Table 2. Course requirements'!AU31&gt;0, 'Table 2. Course requirements'!AU32&gt;0), 1, "")</f>
        <v/>
      </c>
      <c r="AV123" s="6" t="str">
        <f>IF(AND('Table 2. Course requirements'!AV31&gt;0, 'Table 2. Course requirements'!AV32&gt;0), 1, "")</f>
        <v/>
      </c>
      <c r="AW123" s="6" t="str">
        <f>IF(AND('Table 2. Course requirements'!AW31&gt;0, 'Table 2. Course requirements'!AW32&gt;0), 1, "")</f>
        <v/>
      </c>
      <c r="AX123" s="6" t="str">
        <f>IF(AND('Table 2. Course requirements'!AX31&gt;0, 'Table 2. Course requirements'!AX32&gt;0), 1, "")</f>
        <v/>
      </c>
      <c r="AY123" s="6" t="str">
        <f>IF(AND('Table 2. Course requirements'!AY31&gt;0, 'Table 2. Course requirements'!AY32&gt;0), 1, "")</f>
        <v/>
      </c>
      <c r="BA123" s="6">
        <f t="shared" si="29"/>
        <v>17</v>
      </c>
      <c r="BB123" s="10">
        <f>IF(BA123="","",BA123/'Table 2. Course requirements'!BA$4*100)</f>
        <v>34</v>
      </c>
      <c r="BC123" s="11"/>
      <c r="BG123" s="12"/>
    </row>
    <row r="124" spans="1:59" ht="15.75" customHeight="1">
      <c r="BB124" s="10"/>
      <c r="BC124" s="11"/>
      <c r="BG124" s="12"/>
    </row>
    <row r="125" spans="1:59" ht="15.75" customHeight="1">
      <c r="BB125" s="10"/>
      <c r="BC125" s="11"/>
      <c r="BG125" s="12"/>
    </row>
    <row r="206" spans="59:59" ht="15.75" customHeight="1">
      <c r="BG206" s="10"/>
    </row>
    <row r="207" spans="59:59" ht="15.75" customHeight="1">
      <c r="BG207" s="10"/>
    </row>
    <row r="208" spans="59:59" ht="15.75" customHeight="1">
      <c r="BG208" s="10"/>
    </row>
    <row r="209" spans="59:59" ht="15.75" customHeight="1">
      <c r="BG209" s="10"/>
    </row>
    <row r="210" spans="59:59" ht="15.75" customHeight="1">
      <c r="BG210" s="10"/>
    </row>
    <row r="211" spans="59:59" ht="15.75" customHeight="1">
      <c r="BG211" s="10"/>
    </row>
    <row r="212" spans="59:59" ht="15.75" customHeight="1">
      <c r="BG212" s="10"/>
    </row>
    <row r="213" spans="59:59" ht="15.75" customHeight="1">
      <c r="BG213" s="10"/>
    </row>
    <row r="214" spans="59:59" ht="15.75" customHeight="1">
      <c r="BG214" s="10"/>
    </row>
    <row r="215" spans="59:59" ht="15.75" customHeight="1">
      <c r="BG215" s="10"/>
    </row>
    <row r="216" spans="59:59" ht="15.75" customHeight="1">
      <c r="BG216" s="10"/>
    </row>
    <row r="217" spans="59:59" ht="15.75" customHeight="1">
      <c r="BG217" s="10"/>
    </row>
    <row r="218" spans="59:59" ht="15.75" customHeight="1">
      <c r="BG218" s="10"/>
    </row>
    <row r="219" spans="59:59" ht="15.75" customHeight="1">
      <c r="BG219" s="10"/>
    </row>
    <row r="220" spans="59:59" ht="15.75" customHeight="1">
      <c r="BG220" s="10"/>
    </row>
    <row r="221" spans="59:59" ht="15.75" customHeight="1">
      <c r="BG221" s="10"/>
    </row>
    <row r="222" spans="59:59" ht="15.75" customHeight="1">
      <c r="BG222" s="10"/>
    </row>
    <row r="223" spans="59:59" ht="15.75" customHeight="1">
      <c r="BG223" s="10"/>
    </row>
    <row r="224" spans="59:59" ht="15.75" customHeight="1">
      <c r="BG224" s="10"/>
    </row>
    <row r="225" spans="59:59" ht="15.75" customHeight="1">
      <c r="BG225" s="10"/>
    </row>
    <row r="226" spans="59:59" ht="15.75" customHeight="1">
      <c r="BG226" s="10"/>
    </row>
    <row r="227" spans="59:59" ht="15.75" customHeight="1">
      <c r="BG227" s="10"/>
    </row>
    <row r="228" spans="59:59" ht="15.75" customHeight="1">
      <c r="BG228" s="10"/>
    </row>
    <row r="229" spans="59:59" ht="15.75" customHeight="1">
      <c r="BG229" s="10"/>
    </row>
    <row r="230" spans="59:59" ht="15.75" customHeight="1">
      <c r="BG230" s="10"/>
    </row>
    <row r="231" spans="59:59" ht="15.75" customHeight="1">
      <c r="BG231" s="10"/>
    </row>
    <row r="232" spans="59:59" ht="15.75" customHeight="1">
      <c r="BG232" s="10"/>
    </row>
    <row r="233" spans="59:59" ht="15.75" customHeight="1">
      <c r="BG233" s="10"/>
    </row>
    <row r="234" spans="59:59" ht="15.75" customHeight="1">
      <c r="BG234" s="10"/>
    </row>
    <row r="235" spans="59:59" ht="15.75" customHeight="1">
      <c r="BG235" s="10"/>
    </row>
    <row r="236" spans="59:59" ht="15.75" customHeight="1">
      <c r="BG236" s="10"/>
    </row>
    <row r="237" spans="59:59" ht="15.75" customHeight="1">
      <c r="BG237" s="10"/>
    </row>
    <row r="238" spans="59:59" ht="15.75" customHeight="1">
      <c r="BG238" s="10"/>
    </row>
    <row r="239" spans="59:59" ht="15.75" customHeight="1">
      <c r="BG239" s="10"/>
    </row>
    <row r="240" spans="59:59" ht="15.75" customHeight="1">
      <c r="BG240" s="10"/>
    </row>
    <row r="241" spans="59:59" ht="15.75" customHeight="1">
      <c r="BG241" s="10"/>
    </row>
    <row r="242" spans="59:59" ht="15.75" customHeight="1">
      <c r="BG242" s="10"/>
    </row>
    <row r="243" spans="59:59" ht="15.75" customHeight="1">
      <c r="BG243" s="10"/>
    </row>
    <row r="244" spans="59:59" ht="15.75" customHeight="1">
      <c r="BG244" s="10"/>
    </row>
    <row r="245" spans="59:59" ht="15.75" customHeight="1">
      <c r="BG245" s="10"/>
    </row>
    <row r="246" spans="59:59" ht="15.75" customHeight="1">
      <c r="BG246" s="10"/>
    </row>
    <row r="247" spans="59:59" ht="15.75" customHeight="1">
      <c r="BG247" s="10"/>
    </row>
    <row r="248" spans="59:59" ht="15.75" customHeight="1">
      <c r="BG248" s="10"/>
    </row>
    <row r="249" spans="59:59" ht="15.75" customHeight="1">
      <c r="BG249" s="10"/>
    </row>
    <row r="250" spans="59:59" ht="15.75" customHeight="1">
      <c r="BG250" s="10"/>
    </row>
    <row r="251" spans="59:59" ht="15.75" customHeight="1">
      <c r="BG251" s="10"/>
    </row>
    <row r="252" spans="59:59" ht="15.75" customHeight="1">
      <c r="BG252" s="10"/>
    </row>
    <row r="253" spans="59:59" ht="15.75" customHeight="1">
      <c r="BG253" s="10"/>
    </row>
    <row r="254" spans="59:59" ht="15.75" customHeight="1">
      <c r="BG254" s="10"/>
    </row>
    <row r="255" spans="59:59" ht="15.75" customHeight="1">
      <c r="BG255" s="10"/>
    </row>
    <row r="256" spans="59:59" ht="15.75" customHeight="1">
      <c r="BG256" s="10"/>
    </row>
    <row r="257" spans="59:59" ht="15.75" customHeight="1">
      <c r="BG257" s="10"/>
    </row>
    <row r="258" spans="59:59" ht="15.75" customHeight="1">
      <c r="BG258" s="10"/>
    </row>
    <row r="259" spans="59:59" ht="15.75" customHeight="1">
      <c r="BG259" s="10"/>
    </row>
    <row r="260" spans="59:59" ht="15.75" customHeight="1">
      <c r="BG260" s="10"/>
    </row>
    <row r="261" spans="59:59" ht="15.75" customHeight="1">
      <c r="BG261" s="10"/>
    </row>
    <row r="262" spans="59:59" ht="15.75" customHeight="1">
      <c r="BG262" s="10"/>
    </row>
    <row r="263" spans="59:59" ht="15.75" customHeight="1">
      <c r="BG263" s="10"/>
    </row>
    <row r="264" spans="59:59" ht="15.75" customHeight="1">
      <c r="BG264" s="10"/>
    </row>
    <row r="265" spans="59:59" ht="15.75" customHeight="1">
      <c r="BG265" s="10"/>
    </row>
    <row r="266" spans="59:59" ht="15.75" customHeight="1">
      <c r="BG266" s="10"/>
    </row>
    <row r="267" spans="59:59" ht="15.75" customHeight="1">
      <c r="BG267" s="10"/>
    </row>
    <row r="268" spans="59:59" ht="15.75" customHeight="1">
      <c r="BG268" s="10"/>
    </row>
    <row r="269" spans="59:59" ht="15.75" customHeight="1">
      <c r="BG269" s="10"/>
    </row>
    <row r="270" spans="59:59" ht="15.75" customHeight="1">
      <c r="BG270" s="10"/>
    </row>
    <row r="271" spans="59:59" ht="15.75" customHeight="1">
      <c r="BG271" s="10"/>
    </row>
    <row r="272" spans="59:59" ht="15.75" customHeight="1">
      <c r="BG272" s="10"/>
    </row>
    <row r="273" spans="59:59" ht="15.75" customHeight="1">
      <c r="BG273" s="10"/>
    </row>
    <row r="274" spans="59:59" ht="15.75" customHeight="1">
      <c r="BG274" s="10"/>
    </row>
    <row r="275" spans="59:59" ht="15.75" customHeight="1">
      <c r="BG275" s="10"/>
    </row>
    <row r="276" spans="59:59" ht="15.75" customHeight="1">
      <c r="BG276" s="10"/>
    </row>
    <row r="277" spans="59:59" ht="15.75" customHeight="1">
      <c r="BG277" s="10"/>
    </row>
    <row r="278" spans="59:59" ht="15.75" customHeight="1">
      <c r="BG278" s="10"/>
    </row>
    <row r="279" spans="59:59" ht="15.75" customHeight="1">
      <c r="BG279" s="10"/>
    </row>
    <row r="280" spans="59:59" ht="15.75" customHeight="1">
      <c r="BG280" s="10"/>
    </row>
    <row r="281" spans="59:59" ht="15.75" customHeight="1">
      <c r="BG281" s="10"/>
    </row>
    <row r="282" spans="59:59" ht="15.75" customHeight="1">
      <c r="BG282" s="10"/>
    </row>
    <row r="283" spans="59:59" ht="15.75" customHeight="1">
      <c r="BG283" s="10"/>
    </row>
    <row r="284" spans="59:59" ht="15.75" customHeight="1">
      <c r="BG284" s="10"/>
    </row>
    <row r="285" spans="59:59" ht="15.75" customHeight="1">
      <c r="BG285" s="10"/>
    </row>
    <row r="286" spans="59:59" ht="15.75" customHeight="1">
      <c r="BG286" s="10"/>
    </row>
    <row r="287" spans="59:59" ht="15.75" customHeight="1">
      <c r="BG287" s="10"/>
    </row>
    <row r="288" spans="59:59" ht="15.75" customHeight="1">
      <c r="BG288" s="10"/>
    </row>
    <row r="289" spans="59:59" ht="15.75" customHeight="1">
      <c r="BG289" s="10"/>
    </row>
    <row r="290" spans="59:59" ht="15.75" customHeight="1">
      <c r="BG290" s="10"/>
    </row>
    <row r="291" spans="59:59" ht="15.75" customHeight="1">
      <c r="BG291" s="10"/>
    </row>
    <row r="292" spans="59:59" ht="15.75" customHeight="1">
      <c r="BG292" s="10"/>
    </row>
    <row r="293" spans="59:59" ht="15.75" customHeight="1">
      <c r="BG293" s="10"/>
    </row>
    <row r="294" spans="59:59" ht="15.75" customHeight="1">
      <c r="BG294" s="10"/>
    </row>
    <row r="295" spans="59:59" ht="15.75" customHeight="1">
      <c r="BG295" s="10"/>
    </row>
    <row r="296" spans="59:59" ht="15.75" customHeight="1">
      <c r="BG296" s="10"/>
    </row>
    <row r="297" spans="59:59" ht="15.75" customHeight="1">
      <c r="BG297" s="10"/>
    </row>
    <row r="298" spans="59:59" ht="15.75" customHeight="1">
      <c r="BG298" s="10"/>
    </row>
    <row r="299" spans="59:59" ht="15.75" customHeight="1">
      <c r="BG299" s="10"/>
    </row>
    <row r="300" spans="59:59" ht="15.75" customHeight="1">
      <c r="BG300" s="10"/>
    </row>
    <row r="301" spans="59:59" ht="15.75" customHeight="1">
      <c r="BG301" s="10"/>
    </row>
    <row r="302" spans="59:59" ht="15.75" customHeight="1">
      <c r="BG302" s="10"/>
    </row>
    <row r="303" spans="59:59" ht="15.75" customHeight="1">
      <c r="BG303" s="10"/>
    </row>
    <row r="304" spans="59:59" ht="15.75" customHeight="1">
      <c r="BG304" s="10"/>
    </row>
    <row r="305" spans="59:59" ht="15.75" customHeight="1">
      <c r="BG305" s="10"/>
    </row>
    <row r="306" spans="59:59" ht="15.75" customHeight="1">
      <c r="BG306" s="10"/>
    </row>
    <row r="307" spans="59:59" ht="15.75" customHeight="1">
      <c r="BG307" s="10"/>
    </row>
    <row r="308" spans="59:59" ht="15.75" customHeight="1">
      <c r="BG308" s="10"/>
    </row>
    <row r="309" spans="59:59" ht="15.75" customHeight="1">
      <c r="BG309" s="10"/>
    </row>
    <row r="310" spans="59:59" ht="15.75" customHeight="1">
      <c r="BG310" s="10"/>
    </row>
    <row r="311" spans="59:59" ht="15.75" customHeight="1">
      <c r="BG311" s="10"/>
    </row>
    <row r="312" spans="59:59" ht="15.75" customHeight="1">
      <c r="BG312" s="10"/>
    </row>
    <row r="313" spans="59:59" ht="15.75" customHeight="1">
      <c r="BG313" s="10"/>
    </row>
    <row r="314" spans="59:59" ht="15.75" customHeight="1">
      <c r="BG314" s="10"/>
    </row>
    <row r="315" spans="59:59" ht="15.75" customHeight="1">
      <c r="BG315" s="10"/>
    </row>
    <row r="316" spans="59:59" ht="15.75" customHeight="1">
      <c r="BG316" s="10"/>
    </row>
    <row r="317" spans="59:59" ht="15.75" customHeight="1">
      <c r="BG317" s="10"/>
    </row>
    <row r="318" spans="59:59" ht="15.75" customHeight="1">
      <c r="BG318" s="10"/>
    </row>
    <row r="319" spans="59:59" ht="15.75" customHeight="1">
      <c r="BG319" s="10"/>
    </row>
    <row r="320" spans="59:59" ht="15.75" customHeight="1">
      <c r="BG320" s="10"/>
    </row>
    <row r="321" spans="59:59" ht="15.75" customHeight="1">
      <c r="BG321" s="10"/>
    </row>
    <row r="322" spans="59:59" ht="15.75" customHeight="1">
      <c r="BG322" s="10"/>
    </row>
    <row r="323" spans="59:59" ht="15.75" customHeight="1">
      <c r="BG323" s="10"/>
    </row>
    <row r="324" spans="59:59" ht="15.75" customHeight="1">
      <c r="BG324" s="10"/>
    </row>
    <row r="325" spans="59:59" ht="15.75" customHeight="1">
      <c r="BG325" s="10"/>
    </row>
    <row r="326" spans="59:59" ht="15.75" customHeight="1">
      <c r="BG326" s="10"/>
    </row>
    <row r="327" spans="59:59" ht="15.75" customHeight="1">
      <c r="BG327" s="10"/>
    </row>
    <row r="328" spans="59:59" ht="15.75" customHeight="1">
      <c r="BG328" s="10"/>
    </row>
    <row r="329" spans="59:59" ht="15.75" customHeight="1">
      <c r="BG329" s="10"/>
    </row>
    <row r="330" spans="59:59" ht="15.75" customHeight="1">
      <c r="BG330" s="10"/>
    </row>
    <row r="331" spans="59:59" ht="15.75" customHeight="1">
      <c r="BG331" s="10"/>
    </row>
    <row r="332" spans="59:59" ht="15.75" customHeight="1">
      <c r="BG332" s="10"/>
    </row>
    <row r="333" spans="59:59" ht="15.75" customHeight="1">
      <c r="BG333" s="10"/>
    </row>
    <row r="334" spans="59:59" ht="15.75" customHeight="1">
      <c r="BG334" s="10"/>
    </row>
    <row r="335" spans="59:59" ht="15.75" customHeight="1">
      <c r="BG335" s="10"/>
    </row>
    <row r="336" spans="59:59" ht="15.75" customHeight="1">
      <c r="BG336" s="10"/>
    </row>
    <row r="337" spans="59:59" ht="15.75" customHeight="1">
      <c r="BG337" s="10"/>
    </row>
    <row r="338" spans="59:59" ht="15.75" customHeight="1">
      <c r="BG338" s="10"/>
    </row>
    <row r="339" spans="59:59" ht="15.75" customHeight="1">
      <c r="BG339" s="10"/>
    </row>
    <row r="340" spans="59:59" ht="15.75" customHeight="1">
      <c r="BG340" s="10"/>
    </row>
    <row r="341" spans="59:59" ht="15.75" customHeight="1">
      <c r="BG341" s="10"/>
    </row>
    <row r="342" spans="59:59" ht="15.75" customHeight="1">
      <c r="BG342" s="10"/>
    </row>
    <row r="343" spans="59:59" ht="15.75" customHeight="1">
      <c r="BG343" s="10"/>
    </row>
    <row r="344" spans="59:59" ht="15.75" customHeight="1">
      <c r="BG344" s="10"/>
    </row>
    <row r="345" spans="59:59" ht="15.75" customHeight="1">
      <c r="BG345" s="10"/>
    </row>
    <row r="346" spans="59:59" ht="15.75" customHeight="1">
      <c r="BG346" s="10"/>
    </row>
    <row r="347" spans="59:59" ht="15.75" customHeight="1">
      <c r="BG347" s="10"/>
    </row>
    <row r="348" spans="59:59" ht="15.75" customHeight="1">
      <c r="BG348" s="10"/>
    </row>
    <row r="349" spans="59:59" ht="15.75" customHeight="1">
      <c r="BG349" s="10"/>
    </row>
    <row r="350" spans="59:59" ht="15.75" customHeight="1">
      <c r="BG350" s="10"/>
    </row>
    <row r="351" spans="59:59" ht="15.75" customHeight="1">
      <c r="BG351" s="10"/>
    </row>
    <row r="352" spans="59:59" ht="15.75" customHeight="1">
      <c r="BG352" s="10"/>
    </row>
    <row r="353" spans="59:59" ht="15.75" customHeight="1">
      <c r="BG353" s="10"/>
    </row>
    <row r="354" spans="59:59" ht="15.75" customHeight="1">
      <c r="BG354" s="10"/>
    </row>
    <row r="355" spans="59:59" ht="15.75" customHeight="1">
      <c r="BG355" s="10"/>
    </row>
    <row r="356" spans="59:59" ht="15.75" customHeight="1">
      <c r="BG356" s="10"/>
    </row>
    <row r="357" spans="59:59" ht="15.75" customHeight="1">
      <c r="BG357" s="10"/>
    </row>
    <row r="358" spans="59:59" ht="15.75" customHeight="1">
      <c r="BG358" s="10"/>
    </row>
    <row r="359" spans="59:59" ht="15.75" customHeight="1">
      <c r="BG359" s="10"/>
    </row>
    <row r="360" spans="59:59" ht="15.75" customHeight="1">
      <c r="BG360" s="10"/>
    </row>
    <row r="361" spans="59:59" ht="15.75" customHeight="1">
      <c r="BG361" s="10"/>
    </row>
    <row r="362" spans="59:59" ht="15.75" customHeight="1">
      <c r="BG362" s="10"/>
    </row>
    <row r="363" spans="59:59" ht="15.75" customHeight="1">
      <c r="BG363" s="10"/>
    </row>
    <row r="364" spans="59:59" ht="15.75" customHeight="1">
      <c r="BG364" s="10"/>
    </row>
    <row r="365" spans="59:59" ht="15.75" customHeight="1">
      <c r="BG365" s="10"/>
    </row>
    <row r="366" spans="59:59" ht="15.75" customHeight="1">
      <c r="BG366" s="10"/>
    </row>
    <row r="367" spans="59:59" ht="15.75" customHeight="1">
      <c r="BG367" s="10"/>
    </row>
    <row r="368" spans="59:59" ht="15.75" customHeight="1">
      <c r="BG368" s="10"/>
    </row>
    <row r="369" spans="59:59" ht="15.75" customHeight="1">
      <c r="BG369" s="10"/>
    </row>
    <row r="370" spans="59:59" ht="15.75" customHeight="1">
      <c r="BG370" s="10"/>
    </row>
    <row r="371" spans="59:59" ht="15.75" customHeight="1">
      <c r="BG371" s="10"/>
    </row>
    <row r="372" spans="59:59" ht="15.75" customHeight="1">
      <c r="BG372" s="10"/>
    </row>
    <row r="373" spans="59:59" ht="15.75" customHeight="1">
      <c r="BG373" s="10"/>
    </row>
    <row r="374" spans="59:59" ht="15.75" customHeight="1">
      <c r="BG374" s="10"/>
    </row>
    <row r="375" spans="59:59" ht="15.75" customHeight="1">
      <c r="BG375" s="10"/>
    </row>
    <row r="376" spans="59:59" ht="15.75" customHeight="1">
      <c r="BG376" s="10"/>
    </row>
    <row r="377" spans="59:59" ht="15.75" customHeight="1">
      <c r="BG377" s="10"/>
    </row>
    <row r="378" spans="59:59" ht="15.75" customHeight="1">
      <c r="BG378" s="10"/>
    </row>
    <row r="379" spans="59:59" ht="15.75" customHeight="1">
      <c r="BG379" s="10"/>
    </row>
    <row r="380" spans="59:59" ht="15.75" customHeight="1">
      <c r="BG380" s="10"/>
    </row>
    <row r="381" spans="59:59" ht="15.75" customHeight="1">
      <c r="BG381" s="10"/>
    </row>
    <row r="382" spans="59:59" ht="15.75" customHeight="1">
      <c r="BG382" s="10"/>
    </row>
    <row r="383" spans="59:59" ht="15.75" customHeight="1">
      <c r="BG383" s="10"/>
    </row>
    <row r="384" spans="59:59" ht="15.75" customHeight="1">
      <c r="BG384" s="10"/>
    </row>
    <row r="385" spans="59:59" ht="15.75" customHeight="1">
      <c r="BG385" s="10"/>
    </row>
    <row r="386" spans="59:59" ht="15.75" customHeight="1">
      <c r="BG386" s="10"/>
    </row>
    <row r="387" spans="59:59" ht="15.75" customHeight="1">
      <c r="BG387" s="10"/>
    </row>
    <row r="388" spans="59:59" ht="15.75" customHeight="1">
      <c r="BG388" s="10"/>
    </row>
    <row r="389" spans="59:59" ht="15.75" customHeight="1">
      <c r="BG389" s="10"/>
    </row>
    <row r="390" spans="59:59" ht="15.75" customHeight="1">
      <c r="BG390" s="10"/>
    </row>
    <row r="391" spans="59:59" ht="15.75" customHeight="1">
      <c r="BG391" s="10"/>
    </row>
    <row r="392" spans="59:59" ht="15.75" customHeight="1">
      <c r="BG392" s="10"/>
    </row>
    <row r="393" spans="59:59" ht="15.75" customHeight="1">
      <c r="BG393" s="10"/>
    </row>
    <row r="394" spans="59:59" ht="15.75" customHeight="1">
      <c r="BG394" s="10"/>
    </row>
    <row r="395" spans="59:59" ht="15.75" customHeight="1">
      <c r="BG395" s="10"/>
    </row>
    <row r="396" spans="59:59" ht="15.75" customHeight="1">
      <c r="BG396" s="10"/>
    </row>
    <row r="397" spans="59:59" ht="15.75" customHeight="1">
      <c r="BG397" s="10"/>
    </row>
    <row r="398" spans="59:59" ht="15.75" customHeight="1">
      <c r="BG398" s="10"/>
    </row>
    <row r="399" spans="59:59" ht="15.75" customHeight="1">
      <c r="BG399" s="10"/>
    </row>
    <row r="400" spans="59:59" ht="15.75" customHeight="1">
      <c r="BG400" s="10"/>
    </row>
    <row r="401" spans="59:59" ht="15.75" customHeight="1">
      <c r="BG401" s="10"/>
    </row>
    <row r="402" spans="59:59" ht="15.75" customHeight="1">
      <c r="BG402" s="10"/>
    </row>
    <row r="403" spans="59:59" ht="15.75" customHeight="1">
      <c r="BG403" s="10"/>
    </row>
    <row r="404" spans="59:59" ht="15.75" customHeight="1">
      <c r="BG404" s="10"/>
    </row>
    <row r="405" spans="59:59" ht="15.75" customHeight="1">
      <c r="BG405" s="10"/>
    </row>
    <row r="406" spans="59:59" ht="15.75" customHeight="1">
      <c r="BG406" s="10"/>
    </row>
    <row r="407" spans="59:59" ht="15.75" customHeight="1">
      <c r="BG407" s="10"/>
    </row>
    <row r="408" spans="59:59" ht="15.75" customHeight="1">
      <c r="BG408" s="10"/>
    </row>
    <row r="409" spans="59:59" ht="15.75" customHeight="1">
      <c r="BG409" s="10"/>
    </row>
    <row r="410" spans="59:59" ht="15.75" customHeight="1">
      <c r="BG410" s="10"/>
    </row>
    <row r="411" spans="59:59" ht="15.75" customHeight="1">
      <c r="BG411" s="10"/>
    </row>
    <row r="412" spans="59:59" ht="15.75" customHeight="1">
      <c r="BG412" s="10"/>
    </row>
    <row r="413" spans="59:59" ht="15.75" customHeight="1">
      <c r="BG413" s="10"/>
    </row>
    <row r="414" spans="59:59" ht="15.75" customHeight="1">
      <c r="BG414" s="10"/>
    </row>
    <row r="415" spans="59:59" ht="15.75" customHeight="1">
      <c r="BG415" s="10"/>
    </row>
    <row r="416" spans="59:59" ht="15.75" customHeight="1">
      <c r="BG416" s="10"/>
    </row>
    <row r="417" spans="59:59" ht="15.75" customHeight="1">
      <c r="BG417" s="10"/>
    </row>
    <row r="418" spans="59:59" ht="15.75" customHeight="1">
      <c r="BG418" s="10"/>
    </row>
    <row r="419" spans="59:59" ht="15.75" customHeight="1">
      <c r="BG419" s="10"/>
    </row>
    <row r="420" spans="59:59" ht="15.75" customHeight="1">
      <c r="BG420" s="10"/>
    </row>
    <row r="421" spans="59:59" ht="15.75" customHeight="1">
      <c r="BG421" s="10"/>
    </row>
    <row r="422" spans="59:59" ht="15.75" customHeight="1">
      <c r="BG422" s="10"/>
    </row>
    <row r="423" spans="59:59" ht="15.75" customHeight="1">
      <c r="BG423" s="10"/>
    </row>
    <row r="424" spans="59:59" ht="15.75" customHeight="1">
      <c r="BG424" s="10"/>
    </row>
    <row r="425" spans="59:59" ht="15.75" customHeight="1">
      <c r="BG425" s="10"/>
    </row>
    <row r="426" spans="59:59" ht="15.75" customHeight="1">
      <c r="BG426" s="10"/>
    </row>
    <row r="427" spans="59:59" ht="15.75" customHeight="1">
      <c r="BG427" s="10"/>
    </row>
    <row r="428" spans="59:59" ht="15.75" customHeight="1">
      <c r="BG428" s="10"/>
    </row>
    <row r="429" spans="59:59" ht="15.75" customHeight="1">
      <c r="BG429" s="10"/>
    </row>
    <row r="430" spans="59:59" ht="15.75" customHeight="1">
      <c r="BG430" s="10"/>
    </row>
    <row r="431" spans="59:59" ht="15.75" customHeight="1">
      <c r="BG431" s="10"/>
    </row>
    <row r="432" spans="59:59" ht="15.75" customHeight="1">
      <c r="BG432" s="10"/>
    </row>
    <row r="433" spans="59:59" ht="15.75" customHeight="1">
      <c r="BG433" s="10"/>
    </row>
    <row r="434" spans="59:59" ht="15.75" customHeight="1">
      <c r="BG434" s="10"/>
    </row>
    <row r="435" spans="59:59" ht="15.75" customHeight="1">
      <c r="BG435" s="10"/>
    </row>
    <row r="436" spans="59:59" ht="15.75" customHeight="1">
      <c r="BG436" s="10"/>
    </row>
    <row r="437" spans="59:59" ht="15.75" customHeight="1">
      <c r="BG437" s="10"/>
    </row>
    <row r="438" spans="59:59" ht="15.75" customHeight="1">
      <c r="BG438" s="10"/>
    </row>
    <row r="439" spans="59:59" ht="15.75" customHeight="1">
      <c r="BG439" s="10"/>
    </row>
    <row r="440" spans="59:59" ht="15.75" customHeight="1">
      <c r="BG440" s="10"/>
    </row>
    <row r="441" spans="59:59" ht="15.75" customHeight="1">
      <c r="BG441" s="10"/>
    </row>
    <row r="442" spans="59:59" ht="15.75" customHeight="1">
      <c r="BG442" s="10"/>
    </row>
    <row r="443" spans="59:59" ht="15.75" customHeight="1">
      <c r="BG443" s="10"/>
    </row>
    <row r="444" spans="59:59" ht="15.75" customHeight="1">
      <c r="BG444" s="10"/>
    </row>
    <row r="445" spans="59:59" ht="15.75" customHeight="1">
      <c r="BG445" s="10"/>
    </row>
    <row r="446" spans="59:59" ht="15.75" customHeight="1">
      <c r="BG446" s="10"/>
    </row>
    <row r="447" spans="59:59" ht="15.75" customHeight="1">
      <c r="BG447" s="10"/>
    </row>
    <row r="448" spans="59:59" ht="15.75" customHeight="1">
      <c r="BG448" s="10"/>
    </row>
    <row r="449" spans="59:59" ht="15.75" customHeight="1">
      <c r="BG449" s="10"/>
    </row>
    <row r="450" spans="59:59" ht="15.75" customHeight="1">
      <c r="BG450" s="10"/>
    </row>
    <row r="451" spans="59:59" ht="15.75" customHeight="1">
      <c r="BG451" s="10"/>
    </row>
    <row r="452" spans="59:59" ht="15.75" customHeight="1">
      <c r="BG452" s="10"/>
    </row>
    <row r="453" spans="59:59" ht="15.75" customHeight="1">
      <c r="BG453" s="10"/>
    </row>
    <row r="454" spans="59:59" ht="15.75" customHeight="1">
      <c r="BG454" s="10"/>
    </row>
    <row r="455" spans="59:59" ht="15.75" customHeight="1">
      <c r="BG455" s="10"/>
    </row>
    <row r="456" spans="59:59" ht="15.75" customHeight="1">
      <c r="BG456" s="10"/>
    </row>
    <row r="457" spans="59:59" ht="15.75" customHeight="1">
      <c r="BG457" s="10"/>
    </row>
    <row r="458" spans="59:59" ht="15.75" customHeight="1">
      <c r="BG458" s="10"/>
    </row>
    <row r="459" spans="59:59" ht="15.75" customHeight="1">
      <c r="BG459" s="10"/>
    </row>
    <row r="460" spans="59:59" ht="15.75" customHeight="1">
      <c r="BG460" s="10"/>
    </row>
    <row r="461" spans="59:59" ht="15.75" customHeight="1">
      <c r="BG461" s="10"/>
    </row>
    <row r="462" spans="59:59" ht="15.75" customHeight="1">
      <c r="BG462" s="10"/>
    </row>
    <row r="463" spans="59:59" ht="15.75" customHeight="1">
      <c r="BG463" s="10"/>
    </row>
    <row r="464" spans="59:59" ht="15.75" customHeight="1">
      <c r="BG464" s="10"/>
    </row>
    <row r="465" spans="59:59" ht="15.75" customHeight="1">
      <c r="BG465" s="10"/>
    </row>
    <row r="466" spans="59:59" ht="15.75" customHeight="1">
      <c r="BG466" s="10"/>
    </row>
    <row r="467" spans="59:59" ht="15.75" customHeight="1">
      <c r="BG467" s="10"/>
    </row>
    <row r="468" spans="59:59" ht="15.75" customHeight="1">
      <c r="BG468" s="10"/>
    </row>
    <row r="469" spans="59:59" ht="15.75" customHeight="1">
      <c r="BG469" s="10"/>
    </row>
    <row r="470" spans="59:59" ht="15.75" customHeight="1">
      <c r="BG470" s="10"/>
    </row>
    <row r="471" spans="59:59" ht="15.75" customHeight="1">
      <c r="BG471" s="10"/>
    </row>
    <row r="472" spans="59:59" ht="15.75" customHeight="1">
      <c r="BG472" s="10"/>
    </row>
    <row r="473" spans="59:59" ht="15.75" customHeight="1">
      <c r="BG473" s="10"/>
    </row>
    <row r="474" spans="59:59" ht="15.75" customHeight="1">
      <c r="BG474" s="10"/>
    </row>
    <row r="475" spans="59:59" ht="15.75" customHeight="1">
      <c r="BG475" s="10"/>
    </row>
    <row r="476" spans="59:59" ht="15.75" customHeight="1">
      <c r="BG476" s="10"/>
    </row>
    <row r="477" spans="59:59" ht="15.75" customHeight="1">
      <c r="BG477" s="10"/>
    </row>
    <row r="478" spans="59:59" ht="15.75" customHeight="1">
      <c r="BG478" s="10"/>
    </row>
    <row r="479" spans="59:59" ht="15.75" customHeight="1">
      <c r="BG479" s="10"/>
    </row>
    <row r="480" spans="59:59" ht="15.75" customHeight="1">
      <c r="BG480" s="10"/>
    </row>
    <row r="481" spans="59:59" ht="15.75" customHeight="1">
      <c r="BG481" s="10"/>
    </row>
    <row r="482" spans="59:59" ht="15.75" customHeight="1">
      <c r="BG482" s="10"/>
    </row>
    <row r="483" spans="59:59" ht="15.75" customHeight="1">
      <c r="BG483" s="10"/>
    </row>
    <row r="484" spans="59:59" ht="15.75" customHeight="1">
      <c r="BG484" s="10"/>
    </row>
    <row r="485" spans="59:59" ht="15.75" customHeight="1">
      <c r="BG485" s="10"/>
    </row>
    <row r="486" spans="59:59" ht="15.75" customHeight="1">
      <c r="BG486" s="10"/>
    </row>
    <row r="487" spans="59:59" ht="15.75" customHeight="1">
      <c r="BG487" s="10"/>
    </row>
    <row r="488" spans="59:59" ht="15.75" customHeight="1">
      <c r="BG488" s="10"/>
    </row>
    <row r="489" spans="59:59" ht="15.75" customHeight="1">
      <c r="BG489" s="10"/>
    </row>
    <row r="490" spans="59:59" ht="15.75" customHeight="1">
      <c r="BG490" s="10"/>
    </row>
    <row r="491" spans="59:59" ht="15.75" customHeight="1">
      <c r="BG491" s="10"/>
    </row>
    <row r="492" spans="59:59" ht="15.75" customHeight="1">
      <c r="BG492" s="10"/>
    </row>
    <row r="493" spans="59:59" ht="15.75" customHeight="1">
      <c r="BG493" s="10"/>
    </row>
    <row r="494" spans="59:59" ht="15.75" customHeight="1">
      <c r="BG494" s="10"/>
    </row>
    <row r="495" spans="59:59" ht="15.75" customHeight="1">
      <c r="BG495" s="10"/>
    </row>
    <row r="496" spans="59:59" ht="15.75" customHeight="1">
      <c r="BG496" s="10"/>
    </row>
    <row r="497" spans="59:59" ht="15.75" customHeight="1">
      <c r="BG497" s="10"/>
    </row>
    <row r="498" spans="59:59" ht="15.75" customHeight="1">
      <c r="BG498" s="10"/>
    </row>
    <row r="499" spans="59:59" ht="15.75" customHeight="1">
      <c r="BG499" s="10"/>
    </row>
    <row r="500" spans="59:59" ht="15.75" customHeight="1">
      <c r="BG500" s="10"/>
    </row>
    <row r="501" spans="59:59" ht="15.75" customHeight="1">
      <c r="BG501" s="10"/>
    </row>
    <row r="502" spans="59:59" ht="15.75" customHeight="1">
      <c r="BG502" s="10"/>
    </row>
    <row r="503" spans="59:59" ht="15.75" customHeight="1">
      <c r="BG503" s="10"/>
    </row>
    <row r="504" spans="59:59" ht="15.75" customHeight="1">
      <c r="BG504" s="10"/>
    </row>
    <row r="505" spans="59:59" ht="15.75" customHeight="1">
      <c r="BG505" s="10"/>
    </row>
    <row r="506" spans="59:59" ht="15.75" customHeight="1">
      <c r="BG506" s="10"/>
    </row>
    <row r="507" spans="59:59" ht="15.75" customHeight="1">
      <c r="BG507" s="10"/>
    </row>
    <row r="508" spans="59:59" ht="15.75" customHeight="1">
      <c r="BG508" s="10"/>
    </row>
    <row r="509" spans="59:59" ht="15.75" customHeight="1">
      <c r="BG509" s="10"/>
    </row>
    <row r="510" spans="59:59" ht="15.75" customHeight="1">
      <c r="BG510" s="10"/>
    </row>
    <row r="511" spans="59:59" ht="15.75" customHeight="1">
      <c r="BG511" s="10"/>
    </row>
    <row r="512" spans="59:59" ht="15.75" customHeight="1">
      <c r="BG512" s="10"/>
    </row>
    <row r="513" spans="59:59" ht="15.75" customHeight="1">
      <c r="BG513" s="10"/>
    </row>
    <row r="514" spans="59:59" ht="15.75" customHeight="1">
      <c r="BG514" s="10"/>
    </row>
    <row r="515" spans="59:59" ht="15.75" customHeight="1">
      <c r="BG515" s="10"/>
    </row>
    <row r="516" spans="59:59" ht="15.75" customHeight="1">
      <c r="BG516" s="10"/>
    </row>
    <row r="517" spans="59:59" ht="15.75" customHeight="1">
      <c r="BG517" s="10"/>
    </row>
    <row r="518" spans="59:59" ht="15.75" customHeight="1">
      <c r="BG518" s="10"/>
    </row>
    <row r="519" spans="59:59" ht="15.75" customHeight="1">
      <c r="BG519" s="10"/>
    </row>
    <row r="520" spans="59:59" ht="15.75" customHeight="1">
      <c r="BG520" s="10"/>
    </row>
    <row r="521" spans="59:59" ht="15.75" customHeight="1">
      <c r="BG521" s="10"/>
    </row>
    <row r="522" spans="59:59" ht="15.75" customHeight="1">
      <c r="BG522" s="10"/>
    </row>
    <row r="523" spans="59:59" ht="15.75" customHeight="1">
      <c r="BG523" s="10"/>
    </row>
    <row r="524" spans="59:59" ht="15.75" customHeight="1">
      <c r="BG524" s="10"/>
    </row>
    <row r="525" spans="59:59" ht="15.75" customHeight="1">
      <c r="BG525" s="10"/>
    </row>
    <row r="526" spans="59:59" ht="15.75" customHeight="1">
      <c r="BG526" s="10"/>
    </row>
    <row r="527" spans="59:59" ht="15.75" customHeight="1">
      <c r="BG527" s="10"/>
    </row>
    <row r="528" spans="59:59" ht="15.75" customHeight="1">
      <c r="BG528" s="10"/>
    </row>
    <row r="529" spans="59:59" ht="15.75" customHeight="1">
      <c r="BG529" s="10"/>
    </row>
    <row r="530" spans="59:59" ht="15.75" customHeight="1">
      <c r="BG530" s="10"/>
    </row>
    <row r="531" spans="59:59" ht="15.75" customHeight="1">
      <c r="BG531" s="10"/>
    </row>
    <row r="532" spans="59:59" ht="15.75" customHeight="1">
      <c r="BG532" s="10"/>
    </row>
    <row r="533" spans="59:59" ht="15.75" customHeight="1">
      <c r="BG533" s="10"/>
    </row>
    <row r="534" spans="59:59" ht="15.75" customHeight="1">
      <c r="BG534" s="10"/>
    </row>
    <row r="535" spans="59:59" ht="15.75" customHeight="1">
      <c r="BG535" s="10"/>
    </row>
    <row r="536" spans="59:59" ht="15.75" customHeight="1">
      <c r="BG536" s="10"/>
    </row>
    <row r="537" spans="59:59" ht="15.75" customHeight="1">
      <c r="BG537" s="10"/>
    </row>
    <row r="538" spans="59:59" ht="15.75" customHeight="1">
      <c r="BG538" s="10"/>
    </row>
    <row r="539" spans="59:59" ht="15.75" customHeight="1">
      <c r="BG539" s="10"/>
    </row>
    <row r="540" spans="59:59" ht="15.75" customHeight="1">
      <c r="BG540" s="10"/>
    </row>
    <row r="541" spans="59:59" ht="15.75" customHeight="1">
      <c r="BG541" s="10"/>
    </row>
    <row r="542" spans="59:59" ht="15.75" customHeight="1">
      <c r="BG542" s="10"/>
    </row>
    <row r="543" spans="59:59" ht="15.75" customHeight="1">
      <c r="BG543" s="10"/>
    </row>
    <row r="544" spans="59:59" ht="15.75" customHeight="1">
      <c r="BG544" s="10"/>
    </row>
    <row r="545" spans="59:59" ht="15.75" customHeight="1">
      <c r="BG545" s="10"/>
    </row>
    <row r="546" spans="59:59" ht="15.75" customHeight="1">
      <c r="BG546" s="10"/>
    </row>
    <row r="547" spans="59:59" ht="15.75" customHeight="1">
      <c r="BG547" s="10"/>
    </row>
    <row r="548" spans="59:59" ht="15.75" customHeight="1">
      <c r="BG548" s="10"/>
    </row>
    <row r="549" spans="59:59" ht="15.75" customHeight="1">
      <c r="BG549" s="10"/>
    </row>
    <row r="550" spans="59:59" ht="15.75" customHeight="1">
      <c r="BG550" s="10"/>
    </row>
    <row r="551" spans="59:59" ht="15.75" customHeight="1">
      <c r="BG551" s="10"/>
    </row>
    <row r="552" spans="59:59" ht="15.75" customHeight="1">
      <c r="BG552" s="10"/>
    </row>
    <row r="553" spans="59:59" ht="15.75" customHeight="1">
      <c r="BG553" s="10"/>
    </row>
    <row r="554" spans="59:59" ht="15.75" customHeight="1">
      <c r="BG554" s="10"/>
    </row>
    <row r="555" spans="59:59" ht="15.75" customHeight="1">
      <c r="BG555" s="10"/>
    </row>
    <row r="556" spans="59:59" ht="15.75" customHeight="1">
      <c r="BG556" s="10"/>
    </row>
    <row r="557" spans="59:59" ht="15.75" customHeight="1">
      <c r="BG557" s="10"/>
    </row>
    <row r="558" spans="59:59" ht="15.75" customHeight="1">
      <c r="BG558" s="10"/>
    </row>
    <row r="559" spans="59:59" ht="15.75" customHeight="1">
      <c r="BG559" s="10"/>
    </row>
    <row r="560" spans="59:59" ht="15.75" customHeight="1">
      <c r="BG560" s="10"/>
    </row>
    <row r="561" spans="59:59" ht="15.75" customHeight="1">
      <c r="BG561" s="10"/>
    </row>
    <row r="562" spans="59:59" ht="15.75" customHeight="1">
      <c r="BG562" s="10"/>
    </row>
    <row r="563" spans="59:59" ht="15.75" customHeight="1">
      <c r="BG563" s="10"/>
    </row>
    <row r="564" spans="59:59" ht="15.75" customHeight="1">
      <c r="BG564" s="10"/>
    </row>
    <row r="565" spans="59:59" ht="15.75" customHeight="1">
      <c r="BG565" s="10"/>
    </row>
    <row r="566" spans="59:59" ht="15.75" customHeight="1">
      <c r="BG566" s="10"/>
    </row>
    <row r="567" spans="59:59" ht="15.75" customHeight="1">
      <c r="BG567" s="10"/>
    </row>
    <row r="568" spans="59:59" ht="15.75" customHeight="1">
      <c r="BG568" s="10"/>
    </row>
    <row r="569" spans="59:59" ht="15.75" customHeight="1">
      <c r="BG569" s="10"/>
    </row>
    <row r="570" spans="59:59" ht="15.75" customHeight="1">
      <c r="BG570" s="10"/>
    </row>
    <row r="571" spans="59:59" ht="15.75" customHeight="1">
      <c r="BG571" s="10"/>
    </row>
    <row r="572" spans="59:59" ht="15.75" customHeight="1">
      <c r="BG572" s="10"/>
    </row>
    <row r="573" spans="59:59" ht="15.75" customHeight="1">
      <c r="BG573" s="10"/>
    </row>
    <row r="574" spans="59:59" ht="15.75" customHeight="1">
      <c r="BG574" s="10"/>
    </row>
    <row r="575" spans="59:59" ht="15.75" customHeight="1">
      <c r="BG575" s="10"/>
    </row>
    <row r="576" spans="59:59" ht="15.75" customHeight="1">
      <c r="BG576" s="10"/>
    </row>
    <row r="577" spans="59:59" ht="15.75" customHeight="1">
      <c r="BG577" s="10"/>
    </row>
    <row r="578" spans="59:59" ht="15.75" customHeight="1">
      <c r="BG578" s="10"/>
    </row>
    <row r="579" spans="59:59" ht="15.75" customHeight="1">
      <c r="BG579" s="10"/>
    </row>
    <row r="580" spans="59:59" ht="15.75" customHeight="1">
      <c r="BG580" s="10"/>
    </row>
    <row r="581" spans="59:59" ht="15.75" customHeight="1">
      <c r="BG581" s="10"/>
    </row>
    <row r="582" spans="59:59" ht="15.75" customHeight="1">
      <c r="BG582" s="10"/>
    </row>
    <row r="583" spans="59:59" ht="15.75" customHeight="1">
      <c r="BG583" s="10"/>
    </row>
    <row r="584" spans="59:59" ht="15.75" customHeight="1">
      <c r="BG584" s="10"/>
    </row>
    <row r="585" spans="59:59" ht="15.75" customHeight="1">
      <c r="BG585" s="10"/>
    </row>
    <row r="586" spans="59:59" ht="15.75" customHeight="1">
      <c r="BG586" s="10"/>
    </row>
    <row r="587" spans="59:59" ht="15.75" customHeight="1">
      <c r="BG587" s="10"/>
    </row>
    <row r="588" spans="59:59" ht="15.75" customHeight="1">
      <c r="BG588" s="10"/>
    </row>
    <row r="589" spans="59:59" ht="15.75" customHeight="1">
      <c r="BG589" s="10"/>
    </row>
    <row r="590" spans="59:59" ht="15.75" customHeight="1">
      <c r="BG590" s="10"/>
    </row>
    <row r="591" spans="59:59" ht="15.75" customHeight="1">
      <c r="BG591" s="10"/>
    </row>
    <row r="592" spans="59:59" ht="15.75" customHeight="1">
      <c r="BG592" s="10"/>
    </row>
    <row r="593" spans="59:59" ht="15.75" customHeight="1">
      <c r="BG593" s="10"/>
    </row>
    <row r="594" spans="59:59" ht="15.75" customHeight="1">
      <c r="BG594" s="10"/>
    </row>
    <row r="595" spans="59:59" ht="15.75" customHeight="1">
      <c r="BG595" s="10"/>
    </row>
    <row r="596" spans="59:59" ht="15.75" customHeight="1">
      <c r="BG596" s="10"/>
    </row>
    <row r="597" spans="59:59" ht="15.75" customHeight="1">
      <c r="BG597" s="10"/>
    </row>
    <row r="598" spans="59:59" ht="15.75" customHeight="1">
      <c r="BG598" s="10"/>
    </row>
    <row r="599" spans="59:59" ht="15.75" customHeight="1">
      <c r="BG599" s="10"/>
    </row>
    <row r="600" spans="59:59" ht="15.75" customHeight="1">
      <c r="BG600" s="10"/>
    </row>
    <row r="601" spans="59:59" ht="15.75" customHeight="1">
      <c r="BG601" s="10"/>
    </row>
    <row r="602" spans="59:59" ht="15.75" customHeight="1">
      <c r="BG602" s="10"/>
    </row>
    <row r="603" spans="59:59" ht="15.75" customHeight="1">
      <c r="BG603" s="10"/>
    </row>
    <row r="604" spans="59:59" ht="15.75" customHeight="1">
      <c r="BG604" s="10"/>
    </row>
    <row r="605" spans="59:59" ht="15.75" customHeight="1">
      <c r="BG605" s="10"/>
    </row>
    <row r="606" spans="59:59" ht="15.75" customHeight="1">
      <c r="BG606" s="10"/>
    </row>
    <row r="607" spans="59:59" ht="15.75" customHeight="1">
      <c r="BG607" s="10"/>
    </row>
    <row r="608" spans="59:59" ht="15.75" customHeight="1">
      <c r="BG608" s="10"/>
    </row>
    <row r="609" spans="59:59" ht="15.75" customHeight="1">
      <c r="BG609" s="10"/>
    </row>
    <row r="610" spans="59:59" ht="15.75" customHeight="1">
      <c r="BG610" s="10"/>
    </row>
    <row r="611" spans="59:59" ht="15.75" customHeight="1">
      <c r="BG611" s="10"/>
    </row>
    <row r="612" spans="59:59" ht="15.75" customHeight="1">
      <c r="BG612" s="10"/>
    </row>
    <row r="613" spans="59:59" ht="15.75" customHeight="1">
      <c r="BG613" s="10"/>
    </row>
    <row r="614" spans="59:59" ht="15.75" customHeight="1">
      <c r="BG614" s="10"/>
    </row>
    <row r="615" spans="59:59" ht="15.75" customHeight="1">
      <c r="BG615" s="10"/>
    </row>
    <row r="616" spans="59:59" ht="15.75" customHeight="1">
      <c r="BG616" s="10"/>
    </row>
    <row r="617" spans="59:59" ht="15.75" customHeight="1">
      <c r="BG617" s="10"/>
    </row>
    <row r="618" spans="59:59" ht="15.75" customHeight="1">
      <c r="BG618" s="10"/>
    </row>
    <row r="619" spans="59:59" ht="15.75" customHeight="1">
      <c r="BG619" s="10"/>
    </row>
    <row r="620" spans="59:59" ht="15.75" customHeight="1">
      <c r="BG620" s="10"/>
    </row>
    <row r="621" spans="59:59" ht="15.75" customHeight="1">
      <c r="BG621" s="10"/>
    </row>
    <row r="622" spans="59:59" ht="15.75" customHeight="1">
      <c r="BG622" s="10"/>
    </row>
    <row r="623" spans="59:59" ht="15.75" customHeight="1">
      <c r="BG623" s="10"/>
    </row>
    <row r="624" spans="59:59" ht="15.75" customHeight="1">
      <c r="BG624" s="10"/>
    </row>
    <row r="625" spans="59:59" ht="15.75" customHeight="1">
      <c r="BG625" s="10"/>
    </row>
    <row r="626" spans="59:59" ht="15.75" customHeight="1">
      <c r="BG626" s="10"/>
    </row>
    <row r="627" spans="59:59" ht="15.75" customHeight="1">
      <c r="BG627" s="10"/>
    </row>
    <row r="628" spans="59:59" ht="15.75" customHeight="1">
      <c r="BG628" s="10"/>
    </row>
    <row r="629" spans="59:59" ht="15.75" customHeight="1">
      <c r="BG629" s="10"/>
    </row>
    <row r="630" spans="59:59" ht="15.75" customHeight="1">
      <c r="BG630" s="10"/>
    </row>
    <row r="631" spans="59:59" ht="15.75" customHeight="1">
      <c r="BG631" s="10"/>
    </row>
    <row r="632" spans="59:59" ht="15.75" customHeight="1">
      <c r="BG632" s="10"/>
    </row>
    <row r="633" spans="59:59" ht="15.75" customHeight="1">
      <c r="BG633" s="10"/>
    </row>
    <row r="634" spans="59:59" ht="15.75" customHeight="1">
      <c r="BG634" s="10"/>
    </row>
    <row r="635" spans="59:59" ht="15.75" customHeight="1">
      <c r="BG635" s="10"/>
    </row>
    <row r="636" spans="59:59" ht="15.75" customHeight="1">
      <c r="BG636" s="10"/>
    </row>
    <row r="637" spans="59:59" ht="15.75" customHeight="1">
      <c r="BG637" s="10"/>
    </row>
    <row r="638" spans="59:59" ht="15.75" customHeight="1">
      <c r="BG638" s="10"/>
    </row>
    <row r="639" spans="59:59" ht="15.75" customHeight="1">
      <c r="BG639" s="10"/>
    </row>
    <row r="640" spans="59:59" ht="15.75" customHeight="1">
      <c r="BG640" s="10"/>
    </row>
    <row r="641" spans="59:59" ht="15.75" customHeight="1">
      <c r="BG641" s="10"/>
    </row>
    <row r="642" spans="59:59" ht="15.75" customHeight="1">
      <c r="BG642" s="10"/>
    </row>
    <row r="643" spans="59:59" ht="15.75" customHeight="1">
      <c r="BG643" s="10"/>
    </row>
    <row r="644" spans="59:59" ht="15.75" customHeight="1">
      <c r="BG644" s="10"/>
    </row>
    <row r="645" spans="59:59" ht="15.75" customHeight="1">
      <c r="BG645" s="10"/>
    </row>
    <row r="646" spans="59:59" ht="15.75" customHeight="1">
      <c r="BG646" s="10"/>
    </row>
    <row r="647" spans="59:59" ht="15.75" customHeight="1">
      <c r="BG647" s="10"/>
    </row>
    <row r="648" spans="59:59" ht="15.75" customHeight="1">
      <c r="BG648" s="10"/>
    </row>
    <row r="649" spans="59:59" ht="15.75" customHeight="1">
      <c r="BG649" s="10"/>
    </row>
    <row r="650" spans="59:59" ht="15.75" customHeight="1">
      <c r="BG650" s="10"/>
    </row>
    <row r="651" spans="59:59" ht="15.75" customHeight="1">
      <c r="BG651" s="10"/>
    </row>
    <row r="652" spans="59:59" ht="15.75" customHeight="1">
      <c r="BG652" s="10"/>
    </row>
    <row r="653" spans="59:59" ht="15.75" customHeight="1">
      <c r="BG653" s="10"/>
    </row>
    <row r="654" spans="59:59" ht="15.75" customHeight="1">
      <c r="BG654" s="10"/>
    </row>
    <row r="655" spans="59:59" ht="15.75" customHeight="1">
      <c r="BG655" s="10"/>
    </row>
    <row r="656" spans="59:59" ht="15.75" customHeight="1">
      <c r="BG656" s="10"/>
    </row>
    <row r="657" spans="59:59" ht="15.75" customHeight="1">
      <c r="BG657" s="10"/>
    </row>
    <row r="658" spans="59:59" ht="15.75" customHeight="1">
      <c r="BG658" s="10"/>
    </row>
    <row r="659" spans="59:59" ht="15.75" customHeight="1">
      <c r="BG659" s="10"/>
    </row>
    <row r="660" spans="59:59" ht="15.75" customHeight="1">
      <c r="BG660" s="10"/>
    </row>
    <row r="661" spans="59:59" ht="15.75" customHeight="1">
      <c r="BG661" s="10"/>
    </row>
    <row r="662" spans="59:59" ht="15.75" customHeight="1">
      <c r="BG662" s="10"/>
    </row>
    <row r="663" spans="59:59" ht="15.75" customHeight="1">
      <c r="BG663" s="10"/>
    </row>
    <row r="664" spans="59:59" ht="15.75" customHeight="1">
      <c r="BG664" s="10"/>
    </row>
    <row r="665" spans="59:59" ht="15.75" customHeight="1">
      <c r="BG665" s="10"/>
    </row>
    <row r="666" spans="59:59" ht="15.75" customHeight="1">
      <c r="BG666" s="10"/>
    </row>
    <row r="667" spans="59:59" ht="15.75" customHeight="1">
      <c r="BG667" s="10"/>
    </row>
    <row r="668" spans="59:59" ht="15.75" customHeight="1">
      <c r="BG668" s="10"/>
    </row>
    <row r="669" spans="59:59" ht="15.75" customHeight="1">
      <c r="BG669" s="10"/>
    </row>
    <row r="670" spans="59:59" ht="15.75" customHeight="1">
      <c r="BG670" s="10"/>
    </row>
    <row r="671" spans="59:59" ht="15.75" customHeight="1">
      <c r="BG671" s="10"/>
    </row>
    <row r="672" spans="59:59" ht="15.75" customHeight="1">
      <c r="BG672" s="10"/>
    </row>
    <row r="673" spans="59:59" ht="15.75" customHeight="1">
      <c r="BG673" s="10"/>
    </row>
    <row r="674" spans="59:59" ht="15.75" customHeight="1">
      <c r="BG674" s="10"/>
    </row>
    <row r="675" spans="59:59" ht="15.75" customHeight="1">
      <c r="BG675" s="10"/>
    </row>
    <row r="676" spans="59:59" ht="15.75" customHeight="1">
      <c r="BG676" s="10"/>
    </row>
    <row r="677" spans="59:59" ht="15.75" customHeight="1">
      <c r="BG677" s="10"/>
    </row>
    <row r="678" spans="59:59" ht="15.75" customHeight="1">
      <c r="BG678" s="10"/>
    </row>
    <row r="679" spans="59:59" ht="15.75" customHeight="1">
      <c r="BG679" s="10"/>
    </row>
    <row r="680" spans="59:59" ht="15.75" customHeight="1">
      <c r="BG680" s="10"/>
    </row>
    <row r="681" spans="59:59" ht="15.75" customHeight="1">
      <c r="BG681" s="10"/>
    </row>
    <row r="682" spans="59:59" ht="15.75" customHeight="1">
      <c r="BG682" s="10"/>
    </row>
    <row r="683" spans="59:59" ht="15.75" customHeight="1">
      <c r="BG683" s="10"/>
    </row>
    <row r="684" spans="59:59" ht="15.75" customHeight="1">
      <c r="BG684" s="10"/>
    </row>
    <row r="685" spans="59:59" ht="15.75" customHeight="1">
      <c r="BG685" s="10"/>
    </row>
    <row r="686" spans="59:59" ht="15.75" customHeight="1">
      <c r="BG686" s="10"/>
    </row>
    <row r="687" spans="59:59" ht="15.75" customHeight="1">
      <c r="BG687" s="10"/>
    </row>
    <row r="688" spans="59:59" ht="15.75" customHeight="1">
      <c r="BG688" s="10"/>
    </row>
    <row r="689" spans="59:59" ht="15.75" customHeight="1">
      <c r="BG689" s="10"/>
    </row>
    <row r="690" spans="59:59" ht="15.75" customHeight="1">
      <c r="BG690" s="10"/>
    </row>
    <row r="691" spans="59:59" ht="15.75" customHeight="1">
      <c r="BG691" s="10"/>
    </row>
    <row r="692" spans="59:59" ht="15.75" customHeight="1">
      <c r="BG692" s="10"/>
    </row>
    <row r="693" spans="59:59" ht="15.75" customHeight="1">
      <c r="BG693" s="10"/>
    </row>
    <row r="694" spans="59:59" ht="15.75" customHeight="1">
      <c r="BG694" s="10"/>
    </row>
    <row r="695" spans="59:59" ht="15.75" customHeight="1">
      <c r="BG695" s="10"/>
    </row>
    <row r="696" spans="59:59" ht="15.75" customHeight="1">
      <c r="BG696" s="10"/>
    </row>
    <row r="697" spans="59:59" ht="15.75" customHeight="1">
      <c r="BG697" s="10"/>
    </row>
    <row r="698" spans="59:59" ht="15.75" customHeight="1">
      <c r="BG698" s="10"/>
    </row>
    <row r="699" spans="59:59" ht="15.75" customHeight="1">
      <c r="BG699" s="10"/>
    </row>
    <row r="700" spans="59:59" ht="15.75" customHeight="1">
      <c r="BG700" s="10"/>
    </row>
    <row r="701" spans="59:59" ht="15.75" customHeight="1">
      <c r="BG701" s="10"/>
    </row>
    <row r="702" spans="59:59" ht="15.75" customHeight="1">
      <c r="BG702" s="10"/>
    </row>
    <row r="703" spans="59:59" ht="15.75" customHeight="1">
      <c r="BG703" s="10"/>
    </row>
    <row r="704" spans="59:59" ht="15.75" customHeight="1">
      <c r="BG704" s="10"/>
    </row>
    <row r="705" spans="59:59" ht="15.75" customHeight="1">
      <c r="BG705" s="10"/>
    </row>
    <row r="706" spans="59:59" ht="15.75" customHeight="1">
      <c r="BG706" s="10"/>
    </row>
    <row r="707" spans="59:59" ht="15.75" customHeight="1">
      <c r="BG707" s="10"/>
    </row>
    <row r="708" spans="59:59" ht="15.75" customHeight="1">
      <c r="BG708" s="10"/>
    </row>
    <row r="709" spans="59:59" ht="15.75" customHeight="1">
      <c r="BG709" s="10"/>
    </row>
    <row r="710" spans="59:59" ht="15.75" customHeight="1">
      <c r="BG710" s="10"/>
    </row>
    <row r="711" spans="59:59" ht="15.75" customHeight="1">
      <c r="BG711" s="10"/>
    </row>
    <row r="712" spans="59:59" ht="15.75" customHeight="1">
      <c r="BG712" s="10"/>
    </row>
    <row r="713" spans="59:59" ht="15.75" customHeight="1">
      <c r="BG713" s="10"/>
    </row>
    <row r="714" spans="59:59" ht="15.75" customHeight="1">
      <c r="BG714" s="10"/>
    </row>
    <row r="715" spans="59:59" ht="15.75" customHeight="1">
      <c r="BG715" s="10"/>
    </row>
    <row r="716" spans="59:59" ht="15.75" customHeight="1">
      <c r="BG716" s="10"/>
    </row>
    <row r="717" spans="59:59" ht="15.75" customHeight="1">
      <c r="BG717" s="10"/>
    </row>
    <row r="718" spans="59:59" ht="15.75" customHeight="1">
      <c r="BG718" s="10"/>
    </row>
    <row r="719" spans="59:59" ht="15.75" customHeight="1">
      <c r="BG719" s="10"/>
    </row>
    <row r="720" spans="59:59" ht="15.75" customHeight="1">
      <c r="BG720" s="10"/>
    </row>
    <row r="721" spans="59:59" ht="15.75" customHeight="1">
      <c r="BG721" s="10"/>
    </row>
    <row r="722" spans="59:59" ht="15.75" customHeight="1">
      <c r="BG722" s="10"/>
    </row>
    <row r="723" spans="59:59" ht="15.75" customHeight="1">
      <c r="BG723" s="10"/>
    </row>
    <row r="724" spans="59:59" ht="15.75" customHeight="1">
      <c r="BG724" s="10"/>
    </row>
    <row r="725" spans="59:59" ht="15.75" customHeight="1">
      <c r="BG725" s="10"/>
    </row>
    <row r="726" spans="59:59" ht="15.75" customHeight="1">
      <c r="BG726" s="10"/>
    </row>
    <row r="727" spans="59:59" ht="15.75" customHeight="1">
      <c r="BG727" s="10"/>
    </row>
    <row r="728" spans="59:59" ht="15.75" customHeight="1">
      <c r="BG728" s="10"/>
    </row>
    <row r="729" spans="59:59" ht="15.75" customHeight="1">
      <c r="BG729" s="10"/>
    </row>
    <row r="730" spans="59:59" ht="15.75" customHeight="1">
      <c r="BG730" s="10"/>
    </row>
    <row r="731" spans="59:59" ht="15.75" customHeight="1">
      <c r="BG731" s="10"/>
    </row>
    <row r="732" spans="59:59" ht="15.75" customHeight="1">
      <c r="BG732" s="10"/>
    </row>
    <row r="733" spans="59:59" ht="15.75" customHeight="1">
      <c r="BG733" s="10"/>
    </row>
    <row r="734" spans="59:59" ht="15.75" customHeight="1">
      <c r="BG734" s="10"/>
    </row>
    <row r="735" spans="59:59" ht="15.75" customHeight="1">
      <c r="BG735" s="10"/>
    </row>
    <row r="736" spans="59:59" ht="15.75" customHeight="1">
      <c r="BG736" s="10"/>
    </row>
    <row r="737" spans="59:59" ht="15.75" customHeight="1">
      <c r="BG737" s="10"/>
    </row>
    <row r="738" spans="59:59" ht="15.75" customHeight="1">
      <c r="BG738" s="10"/>
    </row>
    <row r="739" spans="59:59" ht="15.75" customHeight="1">
      <c r="BG739" s="10"/>
    </row>
    <row r="740" spans="59:59" ht="15.75" customHeight="1">
      <c r="BG740" s="10"/>
    </row>
    <row r="741" spans="59:59" ht="15.75" customHeight="1">
      <c r="BG741" s="10"/>
    </row>
    <row r="742" spans="59:59" ht="15.75" customHeight="1">
      <c r="BG742" s="10"/>
    </row>
    <row r="743" spans="59:59" ht="15.75" customHeight="1">
      <c r="BG743" s="10"/>
    </row>
    <row r="744" spans="59:59" ht="15.75" customHeight="1">
      <c r="BG744" s="10"/>
    </row>
    <row r="745" spans="59:59" ht="15.75" customHeight="1">
      <c r="BG745" s="10"/>
    </row>
    <row r="746" spans="59:59" ht="15.75" customHeight="1">
      <c r="BG746" s="10"/>
    </row>
    <row r="747" spans="59:59" ht="15.75" customHeight="1">
      <c r="BG747" s="10"/>
    </row>
    <row r="748" spans="59:59" ht="15.75" customHeight="1">
      <c r="BG748" s="10"/>
    </row>
    <row r="749" spans="59:59" ht="15.75" customHeight="1">
      <c r="BG749" s="10"/>
    </row>
    <row r="750" spans="59:59" ht="15.75" customHeight="1">
      <c r="BG750" s="10"/>
    </row>
    <row r="751" spans="59:59" ht="15.75" customHeight="1">
      <c r="BG751" s="10"/>
    </row>
    <row r="752" spans="59:59" ht="15.75" customHeight="1">
      <c r="BG752" s="10"/>
    </row>
    <row r="753" spans="59:59" ht="15.75" customHeight="1">
      <c r="BG753" s="10"/>
    </row>
    <row r="754" spans="59:59" ht="15.75" customHeight="1">
      <c r="BG754" s="10"/>
    </row>
    <row r="755" spans="59:59" ht="15.75" customHeight="1">
      <c r="BG755" s="10"/>
    </row>
    <row r="756" spans="59:59" ht="15.75" customHeight="1">
      <c r="BG756" s="10"/>
    </row>
    <row r="757" spans="59:59" ht="15.75" customHeight="1">
      <c r="BG757" s="10"/>
    </row>
    <row r="758" spans="59:59" ht="15.75" customHeight="1">
      <c r="BG758" s="10"/>
    </row>
    <row r="759" spans="59:59" ht="15.75" customHeight="1">
      <c r="BG759" s="10"/>
    </row>
    <row r="760" spans="59:59" ht="15.75" customHeight="1">
      <c r="BG760" s="10"/>
    </row>
    <row r="761" spans="59:59" ht="15.75" customHeight="1">
      <c r="BG761" s="10"/>
    </row>
    <row r="762" spans="59:59" ht="15.75" customHeight="1">
      <c r="BG762" s="10"/>
    </row>
    <row r="763" spans="59:59" ht="15.75" customHeight="1">
      <c r="BG763" s="10"/>
    </row>
    <row r="764" spans="59:59" ht="15.75" customHeight="1">
      <c r="BG764" s="10"/>
    </row>
    <row r="765" spans="59:59" ht="15.75" customHeight="1">
      <c r="BG765" s="10"/>
    </row>
    <row r="766" spans="59:59" ht="15.75" customHeight="1">
      <c r="BG766" s="10"/>
    </row>
    <row r="767" spans="59:59" ht="15.75" customHeight="1">
      <c r="BG767" s="10"/>
    </row>
    <row r="768" spans="59:59" ht="15.75" customHeight="1">
      <c r="BG768" s="10"/>
    </row>
    <row r="769" spans="59:59" ht="15.75" customHeight="1">
      <c r="BG769" s="10"/>
    </row>
    <row r="770" spans="59:59" ht="15.75" customHeight="1">
      <c r="BG770" s="10"/>
    </row>
    <row r="771" spans="59:59" ht="15.75" customHeight="1">
      <c r="BG771" s="10"/>
    </row>
    <row r="772" spans="59:59" ht="15.75" customHeight="1">
      <c r="BG772" s="10"/>
    </row>
    <row r="773" spans="59:59" ht="15.75" customHeight="1">
      <c r="BG773" s="10"/>
    </row>
    <row r="774" spans="59:59" ht="15.75" customHeight="1">
      <c r="BG774" s="10"/>
    </row>
    <row r="775" spans="59:59" ht="15.75" customHeight="1">
      <c r="BG775" s="10"/>
    </row>
    <row r="776" spans="59:59" ht="15.75" customHeight="1">
      <c r="BG776" s="10"/>
    </row>
    <row r="777" spans="59:59" ht="15.75" customHeight="1">
      <c r="BG777" s="10"/>
    </row>
    <row r="778" spans="59:59" ht="15.75" customHeight="1">
      <c r="BG778" s="10"/>
    </row>
    <row r="779" spans="59:59" ht="15.75" customHeight="1">
      <c r="BG779" s="10"/>
    </row>
    <row r="780" spans="59:59" ht="15.75" customHeight="1">
      <c r="BG780" s="10"/>
    </row>
    <row r="781" spans="59:59" ht="15.75" customHeight="1">
      <c r="BG781" s="10"/>
    </row>
    <row r="782" spans="59:59" ht="15.75" customHeight="1">
      <c r="BG782" s="10"/>
    </row>
    <row r="783" spans="59:59" ht="15.75" customHeight="1">
      <c r="BG783" s="10"/>
    </row>
    <row r="784" spans="59:59" ht="15.75" customHeight="1">
      <c r="BG784" s="10"/>
    </row>
    <row r="785" spans="59:59" ht="15.75" customHeight="1">
      <c r="BG785" s="10"/>
    </row>
    <row r="786" spans="59:59" ht="15.75" customHeight="1">
      <c r="BG786" s="10"/>
    </row>
    <row r="787" spans="59:59" ht="15.75" customHeight="1">
      <c r="BG787" s="10"/>
    </row>
    <row r="788" spans="59:59" ht="15.75" customHeight="1">
      <c r="BG788" s="10"/>
    </row>
    <row r="789" spans="59:59" ht="15.75" customHeight="1">
      <c r="BG789" s="10"/>
    </row>
    <row r="790" spans="59:59" ht="15.75" customHeight="1">
      <c r="BG790" s="10"/>
    </row>
    <row r="791" spans="59:59" ht="15.75" customHeight="1">
      <c r="BG791" s="10"/>
    </row>
    <row r="792" spans="59:59" ht="15.75" customHeight="1">
      <c r="BG792" s="10"/>
    </row>
    <row r="793" spans="59:59" ht="15.75" customHeight="1">
      <c r="BG793" s="10"/>
    </row>
    <row r="794" spans="59:59" ht="15.75" customHeight="1">
      <c r="BG794" s="10"/>
    </row>
    <row r="795" spans="59:59" ht="15.75" customHeight="1">
      <c r="BG795" s="10"/>
    </row>
    <row r="796" spans="59:59" ht="15.75" customHeight="1">
      <c r="BG796" s="10"/>
    </row>
    <row r="797" spans="59:59" ht="15.75" customHeight="1">
      <c r="BG797" s="10"/>
    </row>
    <row r="798" spans="59:59" ht="15.75" customHeight="1">
      <c r="BG798" s="10"/>
    </row>
    <row r="799" spans="59:59" ht="15.75" customHeight="1">
      <c r="BG799" s="10"/>
    </row>
    <row r="800" spans="59:59" ht="15.75" customHeight="1">
      <c r="BG800" s="10"/>
    </row>
    <row r="801" spans="59:59" ht="15.75" customHeight="1">
      <c r="BG801" s="10"/>
    </row>
    <row r="802" spans="59:59" ht="15.75" customHeight="1">
      <c r="BG802" s="10"/>
    </row>
    <row r="803" spans="59:59" ht="15.75" customHeight="1">
      <c r="BG803" s="10"/>
    </row>
    <row r="804" spans="59:59" ht="15.75" customHeight="1">
      <c r="BG804" s="10"/>
    </row>
    <row r="805" spans="59:59" ht="15.75" customHeight="1">
      <c r="BG805" s="10"/>
    </row>
    <row r="806" spans="59:59" ht="15.75" customHeight="1">
      <c r="BG806" s="10"/>
    </row>
    <row r="807" spans="59:59" ht="15.75" customHeight="1">
      <c r="BG807" s="10"/>
    </row>
    <row r="808" spans="59:59" ht="15.75" customHeight="1">
      <c r="BG808" s="10"/>
    </row>
    <row r="809" spans="59:59" ht="15.75" customHeight="1">
      <c r="BG809" s="10"/>
    </row>
    <row r="810" spans="59:59" ht="15.75" customHeight="1">
      <c r="BG810" s="10"/>
    </row>
    <row r="811" spans="59:59" ht="15.75" customHeight="1">
      <c r="BG811" s="10"/>
    </row>
    <row r="812" spans="59:59" ht="15.75" customHeight="1">
      <c r="BG812" s="10"/>
    </row>
    <row r="813" spans="59:59" ht="15.75" customHeight="1">
      <c r="BG813" s="10"/>
    </row>
    <row r="814" spans="59:59" ht="15.75" customHeight="1">
      <c r="BG814" s="10"/>
    </row>
    <row r="815" spans="59:59" ht="15.75" customHeight="1">
      <c r="BG815" s="10"/>
    </row>
    <row r="816" spans="59:59" ht="15.75" customHeight="1">
      <c r="BG816" s="10"/>
    </row>
    <row r="817" spans="59:59" ht="15.75" customHeight="1">
      <c r="BG817" s="10"/>
    </row>
    <row r="818" spans="59:59" ht="15.75" customHeight="1">
      <c r="BG818" s="10"/>
    </row>
    <row r="819" spans="59:59" ht="15.75" customHeight="1">
      <c r="BG819" s="10"/>
    </row>
    <row r="820" spans="59:59" ht="15.75" customHeight="1">
      <c r="BG820" s="10"/>
    </row>
    <row r="821" spans="59:59" ht="15.75" customHeight="1">
      <c r="BG821" s="10"/>
    </row>
    <row r="822" spans="59:59" ht="15.75" customHeight="1">
      <c r="BG822" s="10"/>
    </row>
    <row r="823" spans="59:59" ht="15.75" customHeight="1">
      <c r="BG823" s="10"/>
    </row>
    <row r="824" spans="59:59" ht="15.75" customHeight="1">
      <c r="BG824" s="10"/>
    </row>
    <row r="825" spans="59:59" ht="15.75" customHeight="1">
      <c r="BG825" s="10"/>
    </row>
    <row r="826" spans="59:59" ht="15.75" customHeight="1">
      <c r="BG826" s="10"/>
    </row>
    <row r="827" spans="59:59" ht="15.75" customHeight="1">
      <c r="BG827" s="10"/>
    </row>
    <row r="828" spans="59:59" ht="15.75" customHeight="1">
      <c r="BG828" s="10"/>
    </row>
    <row r="829" spans="59:59" ht="15.75" customHeight="1">
      <c r="BG829" s="10"/>
    </row>
    <row r="830" spans="59:59" ht="15.75" customHeight="1">
      <c r="BG830" s="10"/>
    </row>
    <row r="831" spans="59:59" ht="15.75" customHeight="1">
      <c r="BG831" s="10"/>
    </row>
    <row r="832" spans="59:59" ht="15.75" customHeight="1">
      <c r="BG832" s="10"/>
    </row>
    <row r="833" spans="59:59" ht="15.75" customHeight="1">
      <c r="BG833" s="10"/>
    </row>
    <row r="834" spans="59:59" ht="15.75" customHeight="1">
      <c r="BG834" s="10"/>
    </row>
    <row r="835" spans="59:59" ht="15.75" customHeight="1">
      <c r="BG835" s="10"/>
    </row>
    <row r="836" spans="59:59" ht="15.75" customHeight="1">
      <c r="BG836" s="10"/>
    </row>
    <row r="837" spans="59:59" ht="15.75" customHeight="1">
      <c r="BG837" s="10"/>
    </row>
    <row r="838" spans="59:59" ht="15.75" customHeight="1">
      <c r="BG838" s="10"/>
    </row>
    <row r="839" spans="59:59" ht="15.75" customHeight="1">
      <c r="BG839" s="10"/>
    </row>
    <row r="840" spans="59:59" ht="15.75" customHeight="1">
      <c r="BG840" s="10"/>
    </row>
    <row r="841" spans="59:59" ht="15.75" customHeight="1">
      <c r="BG841" s="10"/>
    </row>
    <row r="842" spans="59:59" ht="15.75" customHeight="1">
      <c r="BG842" s="10"/>
    </row>
    <row r="843" spans="59:59" ht="15.75" customHeight="1">
      <c r="BG843" s="10"/>
    </row>
    <row r="844" spans="59:59" ht="15.75" customHeight="1">
      <c r="BG844" s="10"/>
    </row>
    <row r="845" spans="59:59" ht="15.75" customHeight="1">
      <c r="BG845" s="10"/>
    </row>
    <row r="846" spans="59:59" ht="15.75" customHeight="1">
      <c r="BG846" s="10"/>
    </row>
    <row r="847" spans="59:59" ht="15.75" customHeight="1">
      <c r="BG847" s="10"/>
    </row>
    <row r="848" spans="59:59" ht="15.75" customHeight="1">
      <c r="BG848" s="10"/>
    </row>
    <row r="849" spans="59:59" ht="15.75" customHeight="1">
      <c r="BG849" s="10"/>
    </row>
    <row r="850" spans="59:59" ht="15.75" customHeight="1">
      <c r="BG850" s="10"/>
    </row>
    <row r="851" spans="59:59" ht="15.75" customHeight="1">
      <c r="BG851" s="10"/>
    </row>
    <row r="852" spans="59:59" ht="15.75" customHeight="1">
      <c r="BG852" s="10"/>
    </row>
    <row r="853" spans="59:59" ht="15.75" customHeight="1">
      <c r="BG853" s="10"/>
    </row>
    <row r="854" spans="59:59" ht="15.75" customHeight="1">
      <c r="BG854" s="10"/>
    </row>
    <row r="855" spans="59:59" ht="15.75" customHeight="1">
      <c r="BG855" s="10"/>
    </row>
    <row r="856" spans="59:59" ht="15.75" customHeight="1">
      <c r="BG856" s="10"/>
    </row>
    <row r="857" spans="59:59" ht="15.75" customHeight="1">
      <c r="BG857" s="10"/>
    </row>
    <row r="858" spans="59:59" ht="15.75" customHeight="1">
      <c r="BG858" s="10"/>
    </row>
    <row r="859" spans="59:59" ht="15.75" customHeight="1">
      <c r="BG859" s="10"/>
    </row>
    <row r="860" spans="59:59" ht="15.75" customHeight="1">
      <c r="BG860" s="10"/>
    </row>
    <row r="861" spans="59:59" ht="15.75" customHeight="1">
      <c r="BG861" s="10"/>
    </row>
    <row r="862" spans="59:59" ht="15.75" customHeight="1">
      <c r="BG862" s="10"/>
    </row>
    <row r="863" spans="59:59" ht="15.75" customHeight="1">
      <c r="BG863" s="10"/>
    </row>
    <row r="864" spans="59:59" ht="15.75" customHeight="1">
      <c r="BG864" s="10"/>
    </row>
    <row r="865" spans="59:59" ht="15.75" customHeight="1">
      <c r="BG865" s="10"/>
    </row>
    <row r="866" spans="59:59" ht="15.75" customHeight="1">
      <c r="BG866" s="10"/>
    </row>
    <row r="867" spans="59:59" ht="15.75" customHeight="1">
      <c r="BG867" s="10"/>
    </row>
    <row r="868" spans="59:59" ht="15.75" customHeight="1">
      <c r="BG868" s="10"/>
    </row>
    <row r="869" spans="59:59" ht="15.75" customHeight="1">
      <c r="BG869" s="10"/>
    </row>
    <row r="870" spans="59:59" ht="15.75" customHeight="1">
      <c r="BG870" s="10"/>
    </row>
    <row r="871" spans="59:59" ht="15.75" customHeight="1">
      <c r="BG871" s="10"/>
    </row>
    <row r="872" spans="59:59" ht="15.75" customHeight="1">
      <c r="BG872" s="10"/>
    </row>
    <row r="873" spans="59:59" ht="15.75" customHeight="1">
      <c r="BG873" s="10"/>
    </row>
    <row r="874" spans="59:59" ht="15.75" customHeight="1">
      <c r="BG874" s="10"/>
    </row>
    <row r="875" spans="59:59" ht="15.75" customHeight="1">
      <c r="BG875" s="10"/>
    </row>
    <row r="876" spans="59:59" ht="15.75" customHeight="1">
      <c r="BG876" s="10"/>
    </row>
    <row r="877" spans="59:59" ht="15.75" customHeight="1">
      <c r="BG877" s="10"/>
    </row>
    <row r="878" spans="59:59" ht="15.75" customHeight="1">
      <c r="BG878" s="10"/>
    </row>
    <row r="879" spans="59:59" ht="15.75" customHeight="1">
      <c r="BG879" s="10"/>
    </row>
    <row r="880" spans="59:59" ht="15.75" customHeight="1">
      <c r="BG880" s="10"/>
    </row>
    <row r="881" spans="59:59" ht="15.75" customHeight="1">
      <c r="BG881" s="10"/>
    </row>
    <row r="882" spans="59:59" ht="15.75" customHeight="1">
      <c r="BG882" s="10"/>
    </row>
    <row r="883" spans="59:59" ht="15.75" customHeight="1">
      <c r="BG883" s="10"/>
    </row>
    <row r="884" spans="59:59" ht="15.75" customHeight="1">
      <c r="BG884" s="10"/>
    </row>
    <row r="885" spans="59:59" ht="15.75" customHeight="1">
      <c r="BG885" s="10"/>
    </row>
    <row r="886" spans="59:59" ht="15.75" customHeight="1">
      <c r="BG886" s="10"/>
    </row>
    <row r="887" spans="59:59" ht="15.75" customHeight="1">
      <c r="BG887" s="10"/>
    </row>
    <row r="888" spans="59:59" ht="15.75" customHeight="1">
      <c r="BG888" s="10"/>
    </row>
    <row r="889" spans="59:59" ht="15.75" customHeight="1">
      <c r="BG889" s="10"/>
    </row>
    <row r="890" spans="59:59" ht="15.75" customHeight="1">
      <c r="BG890" s="10"/>
    </row>
    <row r="891" spans="59:59" ht="15.75" customHeight="1">
      <c r="BG891" s="10"/>
    </row>
    <row r="892" spans="59:59" ht="15.75" customHeight="1">
      <c r="BG892" s="10"/>
    </row>
    <row r="893" spans="59:59" ht="15.75" customHeight="1">
      <c r="BG893" s="10"/>
    </row>
    <row r="894" spans="59:59" ht="15.75" customHeight="1">
      <c r="BG894" s="10"/>
    </row>
    <row r="895" spans="59:59" ht="15.75" customHeight="1">
      <c r="BG895" s="10"/>
    </row>
    <row r="896" spans="59:59" ht="15.75" customHeight="1">
      <c r="BG896" s="10"/>
    </row>
    <row r="897" spans="59:59" ht="15.75" customHeight="1">
      <c r="BG897" s="10"/>
    </row>
    <row r="898" spans="59:59" ht="15.75" customHeight="1">
      <c r="BG898" s="10"/>
    </row>
    <row r="899" spans="59:59" ht="15.75" customHeight="1">
      <c r="BG899" s="10"/>
    </row>
    <row r="900" spans="59:59" ht="15.75" customHeight="1">
      <c r="BG900" s="10"/>
    </row>
    <row r="901" spans="59:59" ht="15.75" customHeight="1">
      <c r="BG901" s="10"/>
    </row>
    <row r="902" spans="59:59" ht="15.75" customHeight="1">
      <c r="BG902" s="10"/>
    </row>
    <row r="903" spans="59:59" ht="15.75" customHeight="1">
      <c r="BG903" s="10"/>
    </row>
    <row r="904" spans="59:59" ht="15.75" customHeight="1">
      <c r="BG904" s="10"/>
    </row>
    <row r="905" spans="59:59" ht="15.75" customHeight="1">
      <c r="BG905" s="10"/>
    </row>
    <row r="906" spans="59:59" ht="15.75" customHeight="1">
      <c r="BG906" s="10"/>
    </row>
    <row r="907" spans="59:59" ht="15.75" customHeight="1">
      <c r="BG907" s="10"/>
    </row>
    <row r="908" spans="59:59" ht="15.75" customHeight="1">
      <c r="BG908" s="10"/>
    </row>
    <row r="909" spans="59:59" ht="15.75" customHeight="1">
      <c r="BG909" s="10"/>
    </row>
    <row r="910" spans="59:59" ht="15.75" customHeight="1">
      <c r="BG910" s="10"/>
    </row>
    <row r="911" spans="59:59" ht="15.75" customHeight="1">
      <c r="BG911" s="10"/>
    </row>
    <row r="912" spans="59:59" ht="15.75" customHeight="1">
      <c r="BG912" s="10"/>
    </row>
    <row r="913" spans="59:59" ht="15.75" customHeight="1">
      <c r="BG913" s="10"/>
    </row>
    <row r="914" spans="59:59" ht="15.75" customHeight="1">
      <c r="BG914" s="10"/>
    </row>
    <row r="915" spans="59:59" ht="15.75" customHeight="1">
      <c r="BG915" s="10"/>
    </row>
    <row r="916" spans="59:59" ht="15.75" customHeight="1">
      <c r="BG916" s="10"/>
    </row>
    <row r="917" spans="59:59" ht="15.75" customHeight="1">
      <c r="BG917" s="10"/>
    </row>
    <row r="918" spans="59:59" ht="15.75" customHeight="1">
      <c r="BG918" s="10"/>
    </row>
    <row r="919" spans="59:59" ht="15.75" customHeight="1">
      <c r="BG919" s="10"/>
    </row>
    <row r="920" spans="59:59" ht="15.75" customHeight="1">
      <c r="BG920" s="10"/>
    </row>
    <row r="921" spans="59:59" ht="15.75" customHeight="1">
      <c r="BG921" s="10"/>
    </row>
    <row r="922" spans="59:59" ht="15.75" customHeight="1">
      <c r="BG922" s="10"/>
    </row>
    <row r="923" spans="59:59" ht="15.75" customHeight="1">
      <c r="BG923" s="10"/>
    </row>
    <row r="924" spans="59:59" ht="15.75" customHeight="1">
      <c r="BG924" s="10"/>
    </row>
    <row r="925" spans="59:59" ht="15.75" customHeight="1">
      <c r="BG925" s="10"/>
    </row>
    <row r="926" spans="59:59" ht="15.75" customHeight="1">
      <c r="BG926" s="10"/>
    </row>
    <row r="927" spans="59:59" ht="15.75" customHeight="1">
      <c r="BG927" s="10"/>
    </row>
    <row r="928" spans="59:59" ht="15.75" customHeight="1">
      <c r="BG928" s="10"/>
    </row>
    <row r="929" spans="59:59" ht="15.75" customHeight="1">
      <c r="BG929" s="10"/>
    </row>
    <row r="930" spans="59:59" ht="15.75" customHeight="1">
      <c r="BG930" s="10"/>
    </row>
    <row r="931" spans="59:59" ht="15.75" customHeight="1">
      <c r="BG931" s="10"/>
    </row>
    <row r="932" spans="59:59" ht="15.75" customHeight="1">
      <c r="BG932" s="10"/>
    </row>
    <row r="933" spans="59:59" ht="15.75" customHeight="1">
      <c r="BG933" s="10"/>
    </row>
    <row r="934" spans="59:59" ht="15.75" customHeight="1">
      <c r="BG934" s="10"/>
    </row>
    <row r="935" spans="59:59" ht="15.75" customHeight="1">
      <c r="BG935" s="10"/>
    </row>
    <row r="936" spans="59:59" ht="15.75" customHeight="1">
      <c r="BG936" s="10"/>
    </row>
    <row r="937" spans="59:59" ht="15.75" customHeight="1">
      <c r="BG937" s="10"/>
    </row>
    <row r="938" spans="59:59" ht="15.75" customHeight="1">
      <c r="BG938" s="10"/>
    </row>
    <row r="939" spans="59:59" ht="15.75" customHeight="1">
      <c r="BG939" s="10"/>
    </row>
    <row r="940" spans="59:59" ht="15.75" customHeight="1">
      <c r="BG940" s="10"/>
    </row>
    <row r="941" spans="59:59" ht="15.75" customHeight="1">
      <c r="BG941" s="10"/>
    </row>
    <row r="942" spans="59:59" ht="15.75" customHeight="1">
      <c r="BG942" s="10"/>
    </row>
    <row r="943" spans="59:59" ht="15.75" customHeight="1">
      <c r="BG943" s="10"/>
    </row>
    <row r="944" spans="59:59" ht="15.75" customHeight="1">
      <c r="BG944" s="10"/>
    </row>
    <row r="945" spans="59:59" ht="15.75" customHeight="1">
      <c r="BG945" s="10"/>
    </row>
    <row r="946" spans="59:59" ht="15.75" customHeight="1">
      <c r="BG946" s="10"/>
    </row>
    <row r="947" spans="59:59" ht="15.75" customHeight="1">
      <c r="BG947" s="10"/>
    </row>
    <row r="948" spans="59:59" ht="15.75" customHeight="1">
      <c r="BG948" s="10"/>
    </row>
    <row r="949" spans="59:59" ht="15.75" customHeight="1">
      <c r="BG949" s="10"/>
    </row>
    <row r="950" spans="59:59" ht="15.75" customHeight="1">
      <c r="BG950" s="10"/>
    </row>
    <row r="951" spans="59:59" ht="15.75" customHeight="1">
      <c r="BG951" s="10"/>
    </row>
    <row r="952" spans="59:59" ht="15.75" customHeight="1">
      <c r="BG952" s="10"/>
    </row>
    <row r="953" spans="59:59" ht="15.75" customHeight="1">
      <c r="BG953" s="10"/>
    </row>
    <row r="954" spans="59:59" ht="15.75" customHeight="1">
      <c r="BG954" s="10"/>
    </row>
    <row r="955" spans="59:59" ht="15.75" customHeight="1">
      <c r="BG955" s="10"/>
    </row>
    <row r="956" spans="59:59" ht="15.75" customHeight="1">
      <c r="BG956" s="10"/>
    </row>
    <row r="957" spans="59:59" ht="15.75" customHeight="1">
      <c r="BG957" s="10"/>
    </row>
    <row r="958" spans="59:59" ht="15.75" customHeight="1">
      <c r="BG958" s="10"/>
    </row>
    <row r="959" spans="59:59" ht="15.75" customHeight="1">
      <c r="BG959" s="10"/>
    </row>
    <row r="960" spans="59:59" ht="15.75" customHeight="1">
      <c r="BG960" s="10"/>
    </row>
    <row r="961" spans="59:59" ht="15.75" customHeight="1">
      <c r="BG961" s="10"/>
    </row>
    <row r="962" spans="59:59" ht="15.75" customHeight="1">
      <c r="BG962" s="10"/>
    </row>
    <row r="963" spans="59:59" ht="15.75" customHeight="1">
      <c r="BG963" s="10"/>
    </row>
    <row r="964" spans="59:59" ht="15.75" customHeight="1">
      <c r="BG964" s="10"/>
    </row>
    <row r="965" spans="59:59" ht="15.75" customHeight="1">
      <c r="BG965" s="10"/>
    </row>
    <row r="966" spans="59:59" ht="15.75" customHeight="1">
      <c r="BG966" s="10"/>
    </row>
    <row r="967" spans="59:59" ht="15.75" customHeight="1">
      <c r="BG967" s="10"/>
    </row>
    <row r="968" spans="59:59" ht="15.75" customHeight="1">
      <c r="BG968" s="10"/>
    </row>
    <row r="969" spans="59:59" ht="15.75" customHeight="1">
      <c r="BG969" s="10"/>
    </row>
    <row r="970" spans="59:59" ht="15.75" customHeight="1">
      <c r="BG970" s="10"/>
    </row>
    <row r="971" spans="59:59" ht="15.75" customHeight="1">
      <c r="BG971" s="10"/>
    </row>
    <row r="972" spans="59:59" ht="15.75" customHeight="1">
      <c r="BG972" s="10"/>
    </row>
    <row r="973" spans="59:59" ht="15.75" customHeight="1">
      <c r="BG973" s="10"/>
    </row>
    <row r="974" spans="59:59" ht="15.75" customHeight="1">
      <c r="BG974" s="10"/>
    </row>
    <row r="975" spans="59:59" ht="15.75" customHeight="1">
      <c r="BG975" s="10"/>
    </row>
    <row r="976" spans="59:59" ht="15.75" customHeight="1">
      <c r="BG976" s="10"/>
    </row>
    <row r="977" spans="59:59" ht="15.75" customHeight="1">
      <c r="BG977" s="10"/>
    </row>
    <row r="978" spans="59:59" ht="15.75" customHeight="1">
      <c r="BG978" s="10"/>
    </row>
    <row r="979" spans="59:59" ht="15.75" customHeight="1">
      <c r="BG979" s="10"/>
    </row>
    <row r="980" spans="59:59" ht="15.75" customHeight="1">
      <c r="BG980" s="10"/>
    </row>
    <row r="981" spans="59:59" ht="15.75" customHeight="1">
      <c r="BG981" s="10"/>
    </row>
    <row r="982" spans="59:59" ht="15.75" customHeight="1">
      <c r="BG982" s="10"/>
    </row>
    <row r="983" spans="59:59" ht="15.75" customHeight="1">
      <c r="BG983" s="10"/>
    </row>
    <row r="984" spans="59:59" ht="15.75" customHeight="1">
      <c r="BG984" s="10"/>
    </row>
    <row r="985" spans="59:59" ht="15.75" customHeight="1">
      <c r="BG985" s="10"/>
    </row>
    <row r="986" spans="59:59" ht="15.75" customHeight="1">
      <c r="BG986" s="10"/>
    </row>
    <row r="987" spans="59:59" ht="15.75" customHeight="1">
      <c r="BG987" s="10"/>
    </row>
    <row r="988" spans="59:59" ht="15.75" customHeight="1">
      <c r="BG988" s="10"/>
    </row>
    <row r="989" spans="59:59" ht="15.75" customHeight="1">
      <c r="BG989" s="10"/>
    </row>
    <row r="990" spans="59:59" ht="15.75" customHeight="1">
      <c r="BG990" s="10"/>
    </row>
    <row r="991" spans="59:59" ht="15.75" customHeight="1">
      <c r="BG991" s="10"/>
    </row>
    <row r="992" spans="59:59" ht="15.75" customHeight="1">
      <c r="BG992" s="10"/>
    </row>
    <row r="993" spans="59:59" ht="15.75" customHeight="1">
      <c r="BG993" s="10"/>
    </row>
    <row r="994" spans="59:59" ht="15.75" customHeight="1">
      <c r="BG994" s="10"/>
    </row>
    <row r="995" spans="59:59" ht="15.75" customHeight="1">
      <c r="BG995" s="10"/>
    </row>
    <row r="996" spans="59:59" ht="15.75" customHeight="1">
      <c r="BG996" s="10"/>
    </row>
    <row r="997" spans="59:59" ht="15.75" customHeight="1">
      <c r="BG997" s="10"/>
    </row>
    <row r="998" spans="59:59" ht="15.75" customHeight="1">
      <c r="BG998" s="10"/>
    </row>
    <row r="999" spans="59:59" ht="15.75" customHeight="1">
      <c r="BG999" s="10"/>
    </row>
    <row r="1000" spans="59:59" ht="15.75" customHeight="1">
      <c r="BG1000" s="10"/>
    </row>
    <row r="1001" spans="59:59" ht="15.75" customHeight="1">
      <c r="BG1001" s="10"/>
    </row>
    <row r="1002" spans="59:59" ht="15.75" customHeight="1">
      <c r="BG1002" s="10"/>
    </row>
    <row r="1003" spans="59:59" ht="15.75" customHeight="1">
      <c r="BG1003" s="10"/>
    </row>
    <row r="1004" spans="59:59" ht="15.75" customHeight="1">
      <c r="BG1004" s="10"/>
    </row>
    <row r="1005" spans="59:59" ht="15.75" customHeight="1">
      <c r="BG1005" s="10"/>
    </row>
    <row r="1006" spans="59:59" ht="15.75" customHeight="1">
      <c r="BG1006" s="10"/>
    </row>
    <row r="1007" spans="59:59" ht="15.75" customHeight="1">
      <c r="BG1007" s="10"/>
    </row>
    <row r="1008" spans="59:59" ht="15.75" customHeight="1">
      <c r="BG1008" s="10"/>
    </row>
    <row r="1009" spans="59:59" ht="15.75" customHeight="1">
      <c r="BG1009" s="10"/>
    </row>
    <row r="1010" spans="59:59" ht="15.75" customHeight="1">
      <c r="BG1010" s="10"/>
    </row>
    <row r="1011" spans="59:59" ht="15.75" customHeight="1">
      <c r="BG1011" s="10"/>
    </row>
    <row r="1012" spans="59:59" ht="15.75" customHeight="1">
      <c r="BG1012" s="10"/>
    </row>
    <row r="1013" spans="59:59" ht="15.75" customHeight="1">
      <c r="BG1013" s="10"/>
    </row>
    <row r="1014" spans="59:59" ht="15.75" customHeight="1">
      <c r="BG1014" s="10"/>
    </row>
    <row r="1015" spans="59:59" ht="15.75" customHeight="1">
      <c r="BG1015" s="10"/>
    </row>
    <row r="1016" spans="59:59" ht="15.75" customHeight="1">
      <c r="BG1016" s="10"/>
    </row>
    <row r="1017" spans="59:59" ht="15.75" customHeight="1">
      <c r="BG1017" s="10"/>
    </row>
    <row r="1018" spans="59:59" ht="15.75" customHeight="1">
      <c r="BG1018" s="10"/>
    </row>
    <row r="1019" spans="59:59" ht="15.75" customHeight="1">
      <c r="BG1019" s="10"/>
    </row>
    <row r="1020" spans="59:59" ht="15.75" customHeight="1">
      <c r="BG1020" s="10"/>
    </row>
    <row r="1021" spans="59:59" ht="15.75" customHeight="1">
      <c r="BG1021" s="10"/>
    </row>
    <row r="1022" spans="59:59" ht="15.75" customHeight="1">
      <c r="BG1022" s="10"/>
    </row>
    <row r="1023" spans="59:59" ht="15.75" customHeight="1">
      <c r="BG1023" s="10"/>
    </row>
    <row r="1024" spans="59:59" ht="15.75" customHeight="1">
      <c r="BG1024" s="10"/>
    </row>
    <row r="1025" spans="59:59" ht="15.75" customHeight="1">
      <c r="BG1025" s="10"/>
    </row>
    <row r="1026" spans="59:59" ht="15.75" customHeight="1">
      <c r="BG1026" s="10"/>
    </row>
    <row r="1027" spans="59:59" ht="15.75" customHeight="1">
      <c r="BG1027" s="10"/>
    </row>
    <row r="1028" spans="59:59" ht="15.75" customHeight="1">
      <c r="BG1028" s="10"/>
    </row>
    <row r="1029" spans="59:59" ht="15.75" customHeight="1">
      <c r="BG1029" s="10"/>
    </row>
    <row r="1030" spans="59:59" ht="15.75" customHeight="1">
      <c r="BG1030" s="10"/>
    </row>
    <row r="1031" spans="59:59" ht="15.75" customHeight="1">
      <c r="BG1031" s="10"/>
    </row>
    <row r="1032" spans="59:59" ht="15.75" customHeight="1">
      <c r="BG1032" s="10"/>
    </row>
    <row r="1033" spans="59:59" ht="15.75" customHeight="1">
      <c r="BG1033" s="10"/>
    </row>
    <row r="1034" spans="59:59" ht="15.75" customHeight="1">
      <c r="BG1034" s="10"/>
    </row>
    <row r="1035" spans="59:59" ht="15.75" customHeight="1">
      <c r="BG1035" s="10"/>
    </row>
    <row r="1036" spans="59:59" ht="15.75" customHeight="1">
      <c r="BG1036" s="10"/>
    </row>
    <row r="1037" spans="59:59" ht="15.75" customHeight="1">
      <c r="BG1037" s="10"/>
    </row>
    <row r="1038" spans="59:59" ht="15.75" customHeight="1">
      <c r="BG1038" s="10"/>
    </row>
    <row r="1039" spans="59:59" ht="15.75" customHeight="1">
      <c r="BG1039" s="10"/>
    </row>
    <row r="1040" spans="59:59" ht="15.75" customHeight="1">
      <c r="BG1040" s="10"/>
    </row>
    <row r="1041" spans="59:59" ht="15.75" customHeight="1">
      <c r="BG1041" s="10"/>
    </row>
    <row r="1042" spans="59:59" ht="15.75" customHeight="1">
      <c r="BG1042" s="10"/>
    </row>
    <row r="1043" spans="59:59" ht="15.75" customHeight="1">
      <c r="BG1043" s="10"/>
    </row>
    <row r="1044" spans="59:59" ht="15.75" customHeight="1">
      <c r="BG1044" s="10"/>
    </row>
    <row r="1045" spans="59:59" ht="15.75" customHeight="1">
      <c r="BG1045" s="10"/>
    </row>
    <row r="1046" spans="59:59" ht="15.75" customHeight="1">
      <c r="BG1046" s="10"/>
    </row>
    <row r="1047" spans="59:59" ht="15.75" customHeight="1">
      <c r="BG1047" s="10"/>
    </row>
    <row r="1048" spans="59:59" ht="15.75" customHeight="1">
      <c r="BG1048" s="10"/>
    </row>
    <row r="1049" spans="59:59" ht="15.75" customHeight="1">
      <c r="BG1049" s="10"/>
    </row>
    <row r="1050" spans="59:59" ht="15.75" customHeight="1">
      <c r="BG1050" s="10"/>
    </row>
    <row r="1051" spans="59:59" ht="15.75" customHeight="1">
      <c r="BG1051" s="10"/>
    </row>
    <row r="1052" spans="59:59" ht="15.75" customHeight="1">
      <c r="BG1052" s="10"/>
    </row>
    <row r="1053" spans="59:59" ht="15.75" customHeight="1">
      <c r="BG1053" s="10"/>
    </row>
    <row r="1054" spans="59:59" ht="15.75" customHeight="1">
      <c r="BG1054" s="10"/>
    </row>
    <row r="1055" spans="59:59" ht="15.75" customHeight="1">
      <c r="BG1055" s="10"/>
    </row>
    <row r="1056" spans="59:59" ht="15.75" customHeight="1">
      <c r="BG1056" s="10"/>
    </row>
    <row r="1057" spans="59:59" ht="15.75" customHeight="1">
      <c r="BG1057" s="10"/>
    </row>
    <row r="1058" spans="59:59" ht="15.75" customHeight="1">
      <c r="BG1058" s="10"/>
    </row>
    <row r="1059" spans="59:59" ht="15.75" customHeight="1">
      <c r="BG1059" s="10"/>
    </row>
    <row r="1060" spans="59:59" ht="15.75" customHeight="1">
      <c r="BG1060" s="10"/>
    </row>
    <row r="1061" spans="59:59" ht="15.75" customHeight="1">
      <c r="BG1061" s="10"/>
    </row>
    <row r="1062" spans="59:59" ht="15.75" customHeight="1">
      <c r="BG1062" s="10"/>
    </row>
    <row r="1063" spans="59:59" ht="15.75" customHeight="1">
      <c r="BG1063" s="10"/>
    </row>
    <row r="1064" spans="59:59" ht="15.75" customHeight="1">
      <c r="BG1064" s="10"/>
    </row>
    <row r="1065" spans="59:59" ht="15.75" customHeight="1">
      <c r="BG1065" s="10"/>
    </row>
    <row r="1066" spans="59:59" ht="15.75" customHeight="1">
      <c r="BG1066" s="10"/>
    </row>
    <row r="1067" spans="59:59" ht="15.75" customHeight="1">
      <c r="BG1067" s="10"/>
    </row>
    <row r="1068" spans="59:59" ht="15.75" customHeight="1">
      <c r="BG1068" s="10"/>
    </row>
    <row r="1069" spans="59:59" ht="15.75" customHeight="1">
      <c r="BG1069" s="10"/>
    </row>
    <row r="1070" spans="59:59" ht="15.75" customHeight="1">
      <c r="BG1070" s="10"/>
    </row>
    <row r="1071" spans="59:59" ht="15.75" customHeight="1">
      <c r="BG1071" s="10"/>
    </row>
    <row r="1072" spans="59:59" ht="15.75" customHeight="1">
      <c r="BG1072" s="10"/>
    </row>
    <row r="1073" spans="59:59" ht="15.75" customHeight="1">
      <c r="BG1073" s="10"/>
    </row>
    <row r="1074" spans="59:59" ht="15.75" customHeight="1">
      <c r="BG1074" s="10"/>
    </row>
    <row r="1075" spans="59:59" ht="15.75" customHeight="1">
      <c r="BG1075" s="10"/>
    </row>
    <row r="1076" spans="59:59" ht="15.75" customHeight="1">
      <c r="BG1076" s="10"/>
    </row>
    <row r="1077" spans="59:59" ht="15.75" customHeight="1">
      <c r="BG1077" s="10"/>
    </row>
    <row r="1078" spans="59:59" ht="15.75" customHeight="1">
      <c r="BG1078" s="10"/>
    </row>
    <row r="1079" spans="59:59" ht="15.75" customHeight="1">
      <c r="BG1079" s="10"/>
    </row>
    <row r="1080" spans="59:59" ht="15.75" customHeight="1">
      <c r="BG1080" s="10"/>
    </row>
    <row r="1081" spans="59:59" ht="15.75" customHeight="1">
      <c r="BG1081" s="10"/>
    </row>
    <row r="1082" spans="59:59" ht="15.75" customHeight="1">
      <c r="BG1082" s="10"/>
    </row>
    <row r="1083" spans="59:59" ht="15.75" customHeight="1">
      <c r="BG1083" s="10"/>
    </row>
    <row r="1084" spans="59:59" ht="15.75" customHeight="1">
      <c r="BG1084" s="10"/>
    </row>
    <row r="1085" spans="59:59" ht="15.75" customHeight="1">
      <c r="BG1085" s="10"/>
    </row>
  </sheetData>
  <hyperlinks>
    <hyperlink ref="B6" r:id="rId1" xr:uid="{00000000-0004-0000-0200-000000000000}"/>
    <hyperlink ref="C6" r:id="rId2" xr:uid="{00000000-0004-0000-0200-000001000000}"/>
    <hyperlink ref="D6" r:id="rId3" xr:uid="{00000000-0004-0000-0200-000002000000}"/>
    <hyperlink ref="E6" r:id="rId4" location="majorrequirementstext" xr:uid="{00000000-0004-0000-0200-000003000000}"/>
    <hyperlink ref="F6" r:id="rId5" location="requirementstext" xr:uid="{00000000-0004-0000-0200-000004000000}"/>
    <hyperlink ref="G6" r:id="rId6" xr:uid="{00000000-0004-0000-0200-000005000000}"/>
    <hyperlink ref="H6" r:id="rId7" xr:uid="{00000000-0004-0000-0200-000006000000}"/>
    <hyperlink ref="I6" r:id="rId8" xr:uid="{00000000-0004-0000-0200-000007000000}"/>
    <hyperlink ref="J6" r:id="rId9" xr:uid="{00000000-0004-0000-0200-000008000000}"/>
    <hyperlink ref="K6" r:id="rId10" xr:uid="{00000000-0004-0000-0200-000009000000}"/>
    <hyperlink ref="L6" r:id="rId11" xr:uid="{00000000-0004-0000-0200-00000A000000}"/>
    <hyperlink ref="M6" r:id="rId12" xr:uid="{00000000-0004-0000-0200-00000B000000}"/>
    <hyperlink ref="N6" r:id="rId13" xr:uid="{00000000-0004-0000-0200-00000C000000}"/>
    <hyperlink ref="O6" r:id="rId14" xr:uid="{00000000-0004-0000-0200-00000D000000}"/>
    <hyperlink ref="P6" r:id="rId15" xr:uid="{00000000-0004-0000-0200-00000E000000}"/>
    <hyperlink ref="Q6" r:id="rId16" xr:uid="{00000000-0004-0000-0200-00000F000000}"/>
    <hyperlink ref="R6" r:id="rId17" xr:uid="{00000000-0004-0000-0200-000010000000}"/>
    <hyperlink ref="S6" r:id="rId18" location="modelsemesterplantext" xr:uid="{00000000-0004-0000-0200-000011000000}"/>
    <hyperlink ref="T6" r:id="rId19" xr:uid="{00000000-0004-0000-0200-000012000000}"/>
    <hyperlink ref="U6" r:id="rId20" xr:uid="{00000000-0004-0000-0200-000013000000}"/>
    <hyperlink ref="V6" r:id="rId21" xr:uid="{00000000-0004-0000-0200-000014000000}"/>
    <hyperlink ref="W6" r:id="rId22" location="degreerequirementstext" xr:uid="{00000000-0004-0000-0200-000015000000}"/>
    <hyperlink ref="X6" r:id="rId23" xr:uid="{00000000-0004-0000-0200-000016000000}"/>
    <hyperlink ref="Y6" r:id="rId24" location="requirementstext" xr:uid="{00000000-0004-0000-0200-000017000000}"/>
    <hyperlink ref="Z6" r:id="rId25" xr:uid="{00000000-0004-0000-0200-000018000000}"/>
    <hyperlink ref="AA6" r:id="rId26" xr:uid="{00000000-0004-0000-0200-000019000000}"/>
    <hyperlink ref="AB6" r:id="rId27" xr:uid="{00000000-0004-0000-0200-00001A000000}"/>
    <hyperlink ref="AC6" r:id="rId28" xr:uid="{00000000-0004-0000-0200-00001B000000}"/>
    <hyperlink ref="AD6" r:id="rId29" xr:uid="{00000000-0004-0000-0200-00001C000000}"/>
    <hyperlink ref="AE6" r:id="rId30" xr:uid="{00000000-0004-0000-0200-00001D000000}"/>
    <hyperlink ref="AF6" r:id="rId31" location="majortext" xr:uid="{00000000-0004-0000-0200-00001E000000}"/>
    <hyperlink ref="AG6" r:id="rId32" xr:uid="{00000000-0004-0000-0200-00001F000000}"/>
    <hyperlink ref="AH6" r:id="rId33" xr:uid="{00000000-0004-0000-0200-000020000000}"/>
    <hyperlink ref="AI6" r:id="rId34" xr:uid="{00000000-0004-0000-0200-000021000000}"/>
    <hyperlink ref="AJ6" r:id="rId35" xr:uid="{00000000-0004-0000-0200-000022000000}"/>
    <hyperlink ref="AK6" r:id="rId36" location="programrequirementstext" xr:uid="{00000000-0004-0000-0200-000023000000}"/>
    <hyperlink ref="AL6" r:id="rId37" xr:uid="{00000000-0004-0000-0200-000024000000}"/>
    <hyperlink ref="AM6" r:id="rId38" xr:uid="{00000000-0004-0000-0200-000025000000}"/>
    <hyperlink ref="AN6" r:id="rId39" location="requirementstext" xr:uid="{00000000-0004-0000-0200-000026000000}"/>
    <hyperlink ref="AO6" r:id="rId40" xr:uid="{00000000-0004-0000-0200-000027000000}"/>
    <hyperlink ref="AP6" r:id="rId41" xr:uid="{00000000-0004-0000-0200-000028000000}"/>
    <hyperlink ref="AQ6" r:id="rId42" xr:uid="{00000000-0004-0000-0200-000029000000}"/>
    <hyperlink ref="AR6" r:id="rId43" xr:uid="{00000000-0004-0000-0200-00002A000000}"/>
    <hyperlink ref="AS6" r:id="rId44" location="programrequirementstext" xr:uid="{00000000-0004-0000-0200-00002B000000}"/>
    <hyperlink ref="AT6" r:id="rId45" xr:uid="{00000000-0004-0000-0200-00002C000000}"/>
    <hyperlink ref="AU6" r:id="rId46" xr:uid="{00000000-0004-0000-0200-00002D000000}"/>
    <hyperlink ref="AV6" r:id="rId47" location="anchor-group-15587" xr:uid="{00000000-0004-0000-0200-00002E000000}"/>
    <hyperlink ref="AW6" r:id="rId48" location="requirementstext" xr:uid="{00000000-0004-0000-0200-00002F000000}"/>
    <hyperlink ref="AX6" r:id="rId49" xr:uid="{00000000-0004-0000-0200-000030000000}"/>
    <hyperlink ref="AY6" r:id="rId50" xr:uid="{00000000-0004-0000-0200-000031000000}"/>
  </hyperlinks>
  <pageMargins left="0.7" right="0.7" top="0.75" bottom="0.75" header="0" footer="0"/>
  <pageSetup orientation="landscape"/>
  <ignoredErrors>
    <ignoredError sqref="O120 R120 X120" formulaRange="1"/>
  </ignoredErrors>
  <legacyDrawing r:id="rId5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L995"/>
  <sheetViews>
    <sheetView zoomScale="110" zoomScaleNormal="110" workbookViewId="0">
      <pane xSplit="1" ySplit="6" topLeftCell="B7" activePane="bottomRight" state="frozen"/>
      <selection pane="topRight" activeCell="B1" sqref="B1"/>
      <selection pane="bottomLeft" activeCell="A7" sqref="A7"/>
      <selection pane="bottomRight"/>
    </sheetView>
  </sheetViews>
  <sheetFormatPr baseColWidth="10" defaultColWidth="11.1640625" defaultRowHeight="15" customHeight="1"/>
  <cols>
    <col min="1" max="1" width="53.1640625" customWidth="1"/>
    <col min="2" max="2" width="13.1640625" customWidth="1"/>
    <col min="3" max="3" width="52.83203125" customWidth="1"/>
    <col min="4" max="4" width="29.33203125" customWidth="1"/>
    <col min="5" max="5" width="17.83203125" customWidth="1"/>
    <col min="6" max="6" width="14.83203125" customWidth="1"/>
    <col min="7" max="7" width="18.6640625" customWidth="1"/>
    <col min="8" max="8" width="18.83203125" customWidth="1"/>
    <col min="9" max="9" width="21.83203125" customWidth="1"/>
    <col min="10" max="10" width="18.1640625" customWidth="1"/>
    <col min="11" max="11" width="27.6640625" customWidth="1"/>
    <col min="12" max="12" width="20.83203125" customWidth="1"/>
    <col min="13" max="13" width="16.83203125" customWidth="1"/>
    <col min="14" max="14" width="13.1640625" customWidth="1"/>
    <col min="15" max="15" width="12.83203125" customWidth="1"/>
    <col min="16" max="16" width="26.5" customWidth="1"/>
    <col min="17" max="17" width="13" customWidth="1"/>
    <col min="18" max="18" width="26.83203125" customWidth="1"/>
    <col min="19" max="19" width="13.5" customWidth="1"/>
    <col min="20" max="20" width="27.83203125" customWidth="1"/>
    <col min="21" max="21" width="23.83203125" customWidth="1"/>
    <col min="22" max="22" width="19.33203125" customWidth="1"/>
    <col min="23" max="23" width="28.83203125" customWidth="1"/>
    <col min="24" max="24" width="13.1640625" customWidth="1"/>
    <col min="25" max="25" width="13.83203125" customWidth="1"/>
    <col min="26" max="26" width="13.5" customWidth="1"/>
    <col min="27" max="27" width="19.83203125" customWidth="1"/>
    <col min="28" max="28" width="29.83203125" customWidth="1"/>
    <col min="29" max="29" width="17.6640625" customWidth="1"/>
    <col min="30" max="30" width="22.5" customWidth="1"/>
    <col min="31" max="31" width="36.83203125" customWidth="1"/>
    <col min="32" max="32" width="13.5" customWidth="1"/>
    <col min="33" max="33" width="25.1640625" customWidth="1"/>
    <col min="34" max="34" width="17.1640625" customWidth="1"/>
    <col min="35" max="35" width="14.33203125" customWidth="1"/>
    <col min="36" max="36" width="14.5" customWidth="1"/>
    <col min="37" max="37" width="13.1640625" customWidth="1"/>
    <col min="38" max="38" width="22.5" customWidth="1"/>
    <col min="39" max="39" width="21" customWidth="1"/>
    <col min="40" max="40" width="38.83203125" customWidth="1"/>
    <col min="41" max="41" width="24.33203125" customWidth="1"/>
    <col min="42" max="42" width="18.1640625" customWidth="1"/>
    <col min="43" max="43" width="24.33203125" customWidth="1"/>
    <col min="44" max="44" width="19.83203125" customWidth="1"/>
    <col min="45" max="45" width="14.5" customWidth="1"/>
    <col min="46" max="46" width="13.6640625" customWidth="1"/>
    <col min="47" max="47" width="22" customWidth="1"/>
    <col min="48" max="48" width="29.83203125" customWidth="1"/>
    <col min="49" max="49" width="19" customWidth="1"/>
    <col min="50" max="50" width="12.33203125" customWidth="1"/>
    <col min="51" max="51" width="27.83203125" customWidth="1"/>
    <col min="52" max="52" width="5.6640625" customWidth="1"/>
    <col min="53" max="53" width="6.33203125" customWidth="1"/>
    <col min="54" max="54" width="16.5" bestFit="1" customWidth="1"/>
    <col min="55" max="55" width="5" customWidth="1"/>
    <col min="56" max="56" width="14.33203125" customWidth="1"/>
    <col min="57" max="57" width="4" customWidth="1"/>
    <col min="58" max="58" width="3.83203125" customWidth="1"/>
    <col min="59" max="59" width="10" customWidth="1"/>
    <col min="60" max="69" width="10.5" customWidth="1"/>
  </cols>
  <sheetData>
    <row r="1" spans="1:64" ht="15.75" customHeight="1">
      <c r="A1" s="5" t="s">
        <v>402</v>
      </c>
      <c r="BB1" s="10"/>
      <c r="BC1" s="11"/>
      <c r="BG1" s="12"/>
    </row>
    <row r="2" spans="1:64" ht="16">
      <c r="B2" s="3"/>
    </row>
    <row r="3" spans="1:64" ht="15.75" customHeight="1">
      <c r="A3" s="13" t="s">
        <v>6</v>
      </c>
      <c r="B3" s="6" t="s">
        <v>22</v>
      </c>
      <c r="C3" s="6" t="s">
        <v>28</v>
      </c>
      <c r="D3" s="6" t="s">
        <v>37</v>
      </c>
      <c r="E3" s="6" t="s">
        <v>45</v>
      </c>
      <c r="F3" s="6" t="s">
        <v>53</v>
      </c>
      <c r="G3" s="6" t="s">
        <v>58</v>
      </c>
      <c r="H3" s="6" t="s">
        <v>64</v>
      </c>
      <c r="I3" s="6" t="s">
        <v>70</v>
      </c>
      <c r="J3" s="6" t="s">
        <v>75</v>
      </c>
      <c r="K3" s="6" t="s">
        <v>82</v>
      </c>
      <c r="L3" s="6" t="s">
        <v>88</v>
      </c>
      <c r="M3" s="6" t="s">
        <v>92</v>
      </c>
      <c r="N3" s="6" t="s">
        <v>97</v>
      </c>
      <c r="O3" s="6" t="s">
        <v>101</v>
      </c>
      <c r="P3" s="6" t="s">
        <v>106</v>
      </c>
      <c r="Q3" s="6" t="s">
        <v>111</v>
      </c>
      <c r="R3" s="6" t="s">
        <v>115</v>
      </c>
      <c r="S3" s="6" t="s">
        <v>122</v>
      </c>
      <c r="T3" s="6" t="s">
        <v>126</v>
      </c>
      <c r="U3" s="6" t="s">
        <v>130</v>
      </c>
      <c r="V3" s="6" t="s">
        <v>256</v>
      </c>
      <c r="W3" s="6" t="s">
        <v>137</v>
      </c>
      <c r="X3" s="6" t="s">
        <v>143</v>
      </c>
      <c r="Y3" s="6" t="s">
        <v>148</v>
      </c>
      <c r="Z3" s="6" t="s">
        <v>152</v>
      </c>
      <c r="AA3" s="6" t="s">
        <v>157</v>
      </c>
      <c r="AB3" s="6" t="s">
        <v>162</v>
      </c>
      <c r="AC3" s="6" t="s">
        <v>166</v>
      </c>
      <c r="AD3" s="6" t="s">
        <v>168</v>
      </c>
      <c r="AE3" s="6" t="s">
        <v>171</v>
      </c>
      <c r="AF3" s="6" t="s">
        <v>176</v>
      </c>
      <c r="AG3" s="6" t="s">
        <v>179</v>
      </c>
      <c r="AH3" s="6" t="s">
        <v>181</v>
      </c>
      <c r="AI3" s="6" t="s">
        <v>185</v>
      </c>
      <c r="AJ3" s="6" t="s">
        <v>189</v>
      </c>
      <c r="AK3" s="6" t="s">
        <v>196</v>
      </c>
      <c r="AL3" s="6" t="s">
        <v>202</v>
      </c>
      <c r="AM3" s="6" t="s">
        <v>206</v>
      </c>
      <c r="AN3" s="6" t="s">
        <v>210</v>
      </c>
      <c r="AO3" s="6" t="s">
        <v>214</v>
      </c>
      <c r="AP3" s="6" t="s">
        <v>218</v>
      </c>
      <c r="AQ3" s="6" t="s">
        <v>220</v>
      </c>
      <c r="AR3" s="6" t="s">
        <v>223</v>
      </c>
      <c r="AS3" s="6" t="s">
        <v>230</v>
      </c>
      <c r="AT3" s="6" t="s">
        <v>232</v>
      </c>
      <c r="AU3" s="6" t="s">
        <v>235</v>
      </c>
      <c r="AV3" s="6" t="s">
        <v>257</v>
      </c>
      <c r="AW3" s="6" t="s">
        <v>242</v>
      </c>
      <c r="AX3" s="6" t="s">
        <v>246</v>
      </c>
      <c r="AY3" s="6" t="s">
        <v>250</v>
      </c>
      <c r="BA3" s="3" t="s">
        <v>258</v>
      </c>
      <c r="BB3" s="10"/>
      <c r="BC3" s="11"/>
      <c r="BG3" s="12"/>
    </row>
    <row r="4" spans="1:64" ht="15.75" customHeight="1">
      <c r="A4" s="13" t="s">
        <v>259</v>
      </c>
      <c r="B4" s="6" t="s">
        <v>23</v>
      </c>
      <c r="C4" s="6" t="s">
        <v>260</v>
      </c>
      <c r="D4" s="6" t="s">
        <v>43</v>
      </c>
      <c r="E4" s="6" t="s">
        <v>46</v>
      </c>
      <c r="F4" s="6" t="s">
        <v>56</v>
      </c>
      <c r="G4" s="6" t="s">
        <v>46</v>
      </c>
      <c r="H4" s="6" t="s">
        <v>23</v>
      </c>
      <c r="I4" s="6" t="s">
        <v>261</v>
      </c>
      <c r="J4" s="6" t="s">
        <v>76</v>
      </c>
      <c r="K4" s="6" t="s">
        <v>83</v>
      </c>
      <c r="L4" s="6" t="s">
        <v>90</v>
      </c>
      <c r="M4" s="6" t="s">
        <v>93</v>
      </c>
      <c r="N4" s="6" t="s">
        <v>46</v>
      </c>
      <c r="O4" s="6" t="s">
        <v>71</v>
      </c>
      <c r="P4" s="6" t="s">
        <v>107</v>
      </c>
      <c r="Q4" s="6" t="s">
        <v>76</v>
      </c>
      <c r="R4" s="6" t="s">
        <v>120</v>
      </c>
      <c r="S4" s="6" t="s">
        <v>56</v>
      </c>
      <c r="T4" s="6" t="s">
        <v>127</v>
      </c>
      <c r="U4" s="6" t="s">
        <v>54</v>
      </c>
      <c r="V4" s="6" t="s">
        <v>76</v>
      </c>
      <c r="W4" s="6" t="s">
        <v>262</v>
      </c>
      <c r="X4" s="6" t="s">
        <v>71</v>
      </c>
      <c r="Y4" s="6" t="s">
        <v>150</v>
      </c>
      <c r="Z4" s="6" t="s">
        <v>46</v>
      </c>
      <c r="AA4" s="6" t="s">
        <v>46</v>
      </c>
      <c r="AB4" s="6" t="s">
        <v>24</v>
      </c>
      <c r="AC4" s="6" t="s">
        <v>93</v>
      </c>
      <c r="AD4" s="6" t="s">
        <v>113</v>
      </c>
      <c r="AE4" s="6" t="s">
        <v>172</v>
      </c>
      <c r="AF4" s="6" t="s">
        <v>56</v>
      </c>
      <c r="AG4" s="6" t="s">
        <v>54</v>
      </c>
      <c r="AH4" s="6" t="s">
        <v>71</v>
      </c>
      <c r="AI4" s="6" t="s">
        <v>76</v>
      </c>
      <c r="AJ4" s="6" t="s">
        <v>46</v>
      </c>
      <c r="AK4" s="6" t="s">
        <v>23</v>
      </c>
      <c r="AL4" s="6" t="s">
        <v>23</v>
      </c>
      <c r="AM4" s="6" t="s">
        <v>207</v>
      </c>
      <c r="AN4" s="6" t="s">
        <v>38</v>
      </c>
      <c r="AO4" s="6" t="s">
        <v>54</v>
      </c>
      <c r="AP4" s="6" t="s">
        <v>93</v>
      </c>
      <c r="AQ4" s="6" t="s">
        <v>54</v>
      </c>
      <c r="AR4" s="6" t="s">
        <v>225</v>
      </c>
      <c r="AS4" s="6" t="s">
        <v>56</v>
      </c>
      <c r="AT4" s="6" t="s">
        <v>23</v>
      </c>
      <c r="AU4" s="6" t="s">
        <v>236</v>
      </c>
      <c r="AV4" s="6" t="s">
        <v>71</v>
      </c>
      <c r="AW4" s="6" t="s">
        <v>263</v>
      </c>
      <c r="AX4" s="6" t="s">
        <v>46</v>
      </c>
      <c r="AY4" s="6" t="s">
        <v>264</v>
      </c>
      <c r="AZ4" s="6"/>
      <c r="BA4" s="6">
        <f>COUNTIF(B3:AY3,"*")</f>
        <v>50</v>
      </c>
      <c r="BB4" s="10"/>
      <c r="BC4" s="11"/>
      <c r="BG4" s="12"/>
    </row>
    <row r="5" spans="1:64" ht="15.75" customHeight="1">
      <c r="A5" s="13" t="s">
        <v>265</v>
      </c>
      <c r="B5" s="6" t="s">
        <v>46</v>
      </c>
      <c r="H5" s="6" t="s">
        <v>46</v>
      </c>
      <c r="I5" s="6" t="s">
        <v>46</v>
      </c>
      <c r="J5" s="6" t="s">
        <v>46</v>
      </c>
      <c r="K5" s="6" t="s">
        <v>46</v>
      </c>
      <c r="M5" s="6" t="s">
        <v>46</v>
      </c>
      <c r="N5" s="6" t="s">
        <v>46</v>
      </c>
      <c r="P5" s="6" t="s">
        <v>93</v>
      </c>
      <c r="V5" s="6" t="s">
        <v>267</v>
      </c>
      <c r="W5" s="6" t="s">
        <v>46</v>
      </c>
      <c r="Z5" s="6" t="s">
        <v>268</v>
      </c>
      <c r="AA5" s="6"/>
      <c r="AB5" s="6" t="s">
        <v>76</v>
      </c>
      <c r="AD5" s="6" t="s">
        <v>46</v>
      </c>
      <c r="AE5" s="6" t="s">
        <v>149</v>
      </c>
      <c r="AH5" s="6" t="s">
        <v>93</v>
      </c>
      <c r="AI5" s="6" t="s">
        <v>46</v>
      </c>
      <c r="AK5" s="6" t="s">
        <v>269</v>
      </c>
      <c r="AL5" s="6" t="s">
        <v>270</v>
      </c>
      <c r="AN5" s="6" t="s">
        <v>149</v>
      </c>
      <c r="AO5" s="6" t="s">
        <v>93</v>
      </c>
      <c r="AT5" s="6" t="s">
        <v>46</v>
      </c>
      <c r="AU5" s="6" t="s">
        <v>46</v>
      </c>
      <c r="AW5" s="6" t="s">
        <v>46</v>
      </c>
      <c r="AY5" s="6" t="s">
        <v>271</v>
      </c>
      <c r="AZ5" s="6"/>
      <c r="BB5" s="10"/>
      <c r="BC5" s="11"/>
      <c r="BG5" s="12"/>
    </row>
    <row r="6" spans="1:64" ht="15.75" customHeight="1">
      <c r="A6" s="14" t="s">
        <v>272</v>
      </c>
      <c r="B6" s="15" t="s">
        <v>27</v>
      </c>
      <c r="C6" s="15" t="s">
        <v>273</v>
      </c>
      <c r="D6" s="15" t="s">
        <v>44</v>
      </c>
      <c r="E6" s="15" t="s">
        <v>274</v>
      </c>
      <c r="F6" s="15" t="s">
        <v>275</v>
      </c>
      <c r="G6" s="8" t="s">
        <v>276</v>
      </c>
      <c r="H6" s="8" t="s">
        <v>277</v>
      </c>
      <c r="I6" s="8" t="s">
        <v>74</v>
      </c>
      <c r="J6" s="8" t="s">
        <v>278</v>
      </c>
      <c r="K6" s="15" t="s">
        <v>279</v>
      </c>
      <c r="L6" s="15" t="s">
        <v>91</v>
      </c>
      <c r="M6" s="15" t="s">
        <v>96</v>
      </c>
      <c r="N6" s="15" t="s">
        <v>100</v>
      </c>
      <c r="O6" s="15" t="s">
        <v>280</v>
      </c>
      <c r="P6" s="15" t="s">
        <v>281</v>
      </c>
      <c r="Q6" s="15" t="s">
        <v>282</v>
      </c>
      <c r="R6" s="15" t="s">
        <v>283</v>
      </c>
      <c r="S6" s="15" t="s">
        <v>284</v>
      </c>
      <c r="T6" s="15" t="s">
        <v>285</v>
      </c>
      <c r="U6" s="15" t="s">
        <v>131</v>
      </c>
      <c r="V6" s="15" t="s">
        <v>286</v>
      </c>
      <c r="W6" s="15" t="s">
        <v>287</v>
      </c>
      <c r="X6" s="15" t="s">
        <v>288</v>
      </c>
      <c r="Y6" s="15" t="s">
        <v>289</v>
      </c>
      <c r="Z6" s="15" t="s">
        <v>290</v>
      </c>
      <c r="AA6" s="15" t="s">
        <v>291</v>
      </c>
      <c r="AB6" s="15" t="s">
        <v>165</v>
      </c>
      <c r="AC6" s="15" t="s">
        <v>292</v>
      </c>
      <c r="AD6" s="15" t="s">
        <v>293</v>
      </c>
      <c r="AE6" s="15" t="s">
        <v>175</v>
      </c>
      <c r="AF6" s="15" t="s">
        <v>294</v>
      </c>
      <c r="AG6" s="15" t="s">
        <v>180</v>
      </c>
      <c r="AH6" s="15" t="s">
        <v>184</v>
      </c>
      <c r="AI6" s="15" t="s">
        <v>188</v>
      </c>
      <c r="AJ6" s="15" t="s">
        <v>295</v>
      </c>
      <c r="AK6" s="15" t="s">
        <v>296</v>
      </c>
      <c r="AL6" s="15" t="s">
        <v>297</v>
      </c>
      <c r="AM6" s="15" t="s">
        <v>298</v>
      </c>
      <c r="AN6" s="15" t="s">
        <v>299</v>
      </c>
      <c r="AO6" s="15" t="s">
        <v>300</v>
      </c>
      <c r="AP6" s="15" t="s">
        <v>301</v>
      </c>
      <c r="AQ6" s="15" t="s">
        <v>302</v>
      </c>
      <c r="AR6" s="15" t="s">
        <v>229</v>
      </c>
      <c r="AS6" s="15" t="s">
        <v>303</v>
      </c>
      <c r="AT6" s="15" t="s">
        <v>304</v>
      </c>
      <c r="AU6" s="15" t="s">
        <v>305</v>
      </c>
      <c r="AV6" s="15" t="s">
        <v>306</v>
      </c>
      <c r="AW6" s="15" t="s">
        <v>307</v>
      </c>
      <c r="AX6" s="15" t="s">
        <v>308</v>
      </c>
      <c r="AY6" s="15" t="s">
        <v>309</v>
      </c>
      <c r="AZ6" s="16" t="s">
        <v>310</v>
      </c>
      <c r="BA6" s="18" t="s">
        <v>313</v>
      </c>
      <c r="BB6" s="16" t="s">
        <v>314</v>
      </c>
      <c r="BE6" s="16"/>
      <c r="BF6" s="16"/>
      <c r="BG6" s="19"/>
      <c r="BH6" s="16"/>
      <c r="BI6" s="16"/>
      <c r="BJ6" s="16"/>
      <c r="BK6" s="16"/>
      <c r="BL6" s="16"/>
    </row>
    <row r="7" spans="1:64" ht="15.75" customHeight="1">
      <c r="A7" s="3" t="s">
        <v>403</v>
      </c>
      <c r="BA7" s="11"/>
      <c r="BG7" s="12"/>
    </row>
    <row r="8" spans="1:64" ht="15.75" customHeight="1">
      <c r="M8" s="6"/>
      <c r="P8" s="6"/>
      <c r="Q8" s="6"/>
      <c r="R8" s="6"/>
      <c r="S8" s="6"/>
      <c r="T8" s="6"/>
      <c r="U8" s="6"/>
      <c r="V8" s="6"/>
      <c r="AA8" s="6"/>
      <c r="AE8" s="6"/>
      <c r="BA8" s="11"/>
      <c r="BG8" s="12"/>
    </row>
    <row r="9" spans="1:64" ht="15.75" customHeight="1">
      <c r="A9" s="20" t="s">
        <v>316</v>
      </c>
      <c r="J9" s="6"/>
      <c r="M9" s="6"/>
      <c r="P9" s="6"/>
      <c r="Q9" s="6"/>
      <c r="R9" s="6"/>
      <c r="S9" s="6"/>
      <c r="T9" s="6"/>
      <c r="U9" s="6"/>
      <c r="V9" s="6"/>
      <c r="W9" s="6"/>
      <c r="Y9" s="6"/>
      <c r="Z9" s="6"/>
      <c r="AA9" s="6"/>
      <c r="AB9" s="6"/>
      <c r="AC9" s="6"/>
      <c r="AD9" s="6"/>
      <c r="AE9" s="6"/>
      <c r="AF9" s="6"/>
      <c r="AG9" s="6"/>
      <c r="AH9" s="6"/>
      <c r="AK9" s="6"/>
      <c r="AN9" s="6"/>
      <c r="AP9" s="6"/>
      <c r="AR9" s="6"/>
      <c r="AS9" s="6"/>
      <c r="AT9" s="6"/>
      <c r="AU9" s="6"/>
      <c r="AV9" s="6"/>
      <c r="AW9" s="6"/>
      <c r="AX9" s="6"/>
      <c r="AY9" s="6"/>
      <c r="BA9" s="11"/>
    </row>
    <row r="10" spans="1:64" ht="15.75" customHeight="1">
      <c r="A10" s="13" t="s">
        <v>317</v>
      </c>
      <c r="J10" s="6">
        <v>6</v>
      </c>
      <c r="M10" s="6">
        <v>4</v>
      </c>
      <c r="P10" s="6"/>
      <c r="Q10" s="6">
        <v>1</v>
      </c>
      <c r="R10" s="6"/>
      <c r="S10" s="6">
        <v>3</v>
      </c>
      <c r="T10" s="6"/>
      <c r="U10" s="6">
        <v>8</v>
      </c>
      <c r="V10" s="6">
        <v>3</v>
      </c>
      <c r="W10" s="6"/>
      <c r="X10" s="6">
        <v>3</v>
      </c>
      <c r="Y10" s="6"/>
      <c r="Z10" s="6">
        <v>4</v>
      </c>
      <c r="AA10" s="6">
        <v>4</v>
      </c>
      <c r="AB10" s="6">
        <v>4</v>
      </c>
      <c r="AC10" s="6"/>
      <c r="AD10" s="6"/>
      <c r="AE10" s="6">
        <v>24</v>
      </c>
      <c r="AF10" s="6"/>
      <c r="AG10" s="6"/>
      <c r="AH10" s="6">
        <v>4</v>
      </c>
      <c r="AK10" s="6"/>
      <c r="AN10" s="6">
        <v>3</v>
      </c>
      <c r="AO10" s="6">
        <v>4</v>
      </c>
      <c r="AP10" s="6">
        <v>4</v>
      </c>
      <c r="AR10" s="6">
        <v>4</v>
      </c>
      <c r="AS10" s="6"/>
      <c r="AT10" s="6"/>
      <c r="AU10" s="6"/>
      <c r="AV10" s="6">
        <v>3</v>
      </c>
      <c r="AW10" s="6">
        <v>3</v>
      </c>
      <c r="AX10" s="6">
        <v>4</v>
      </c>
      <c r="AY10" s="6">
        <v>2</v>
      </c>
      <c r="BA10" s="11"/>
      <c r="BG10" s="12"/>
      <c r="BH10" s="12"/>
    </row>
    <row r="11" spans="1:64" ht="15.75" customHeight="1">
      <c r="A11" s="13" t="s">
        <v>318</v>
      </c>
      <c r="D11" s="6">
        <v>1</v>
      </c>
      <c r="E11" s="6">
        <v>4</v>
      </c>
      <c r="H11" s="6">
        <v>4</v>
      </c>
      <c r="I11" s="6">
        <v>4</v>
      </c>
      <c r="J11" s="6">
        <v>7</v>
      </c>
      <c r="L11" s="6">
        <v>100</v>
      </c>
      <c r="N11" s="6">
        <v>4</v>
      </c>
      <c r="P11" s="6">
        <v>4</v>
      </c>
      <c r="S11" s="6">
        <v>4</v>
      </c>
      <c r="W11" s="6">
        <v>4</v>
      </c>
      <c r="Y11" s="6">
        <v>4</v>
      </c>
      <c r="Z11" s="6">
        <v>4</v>
      </c>
      <c r="AA11" s="6">
        <v>4</v>
      </c>
      <c r="AC11" s="6">
        <v>4</v>
      </c>
      <c r="AD11" s="6">
        <v>4</v>
      </c>
      <c r="AF11" s="6">
        <v>4</v>
      </c>
      <c r="AG11" s="6">
        <v>1</v>
      </c>
      <c r="AI11" s="6">
        <v>4</v>
      </c>
      <c r="AJ11" s="6">
        <v>4</v>
      </c>
      <c r="AK11" s="6">
        <v>4</v>
      </c>
      <c r="AL11" s="6">
        <v>1</v>
      </c>
      <c r="AM11" s="6">
        <v>3</v>
      </c>
      <c r="AO11" s="6">
        <v>3</v>
      </c>
      <c r="AR11" s="6"/>
      <c r="AS11" s="6">
        <v>4</v>
      </c>
      <c r="AT11" s="6"/>
      <c r="AU11" s="6">
        <v>5</v>
      </c>
      <c r="AW11" s="6">
        <v>4</v>
      </c>
      <c r="BA11" s="11"/>
      <c r="BG11" s="12"/>
      <c r="BH11" s="12"/>
    </row>
    <row r="12" spans="1:64" ht="15.75" customHeight="1">
      <c r="A12" s="13" t="s">
        <v>319</v>
      </c>
      <c r="B12" s="6">
        <v>4</v>
      </c>
      <c r="C12" s="6"/>
      <c r="D12" s="6"/>
      <c r="F12" s="6">
        <v>5</v>
      </c>
      <c r="H12" s="6">
        <v>6</v>
      </c>
      <c r="I12" s="6">
        <v>4</v>
      </c>
      <c r="J12" s="6"/>
      <c r="K12" s="6">
        <v>9</v>
      </c>
      <c r="L12" s="6">
        <v>100</v>
      </c>
      <c r="N12" s="6">
        <v>4</v>
      </c>
      <c r="W12" s="6">
        <v>4</v>
      </c>
      <c r="X12" s="6"/>
      <c r="Y12" s="6"/>
      <c r="Z12" s="6"/>
      <c r="AB12" s="6"/>
      <c r="AC12" s="6"/>
      <c r="AD12" s="6"/>
      <c r="AF12" s="6">
        <v>4</v>
      </c>
      <c r="AG12" s="6"/>
      <c r="AH12" s="6"/>
      <c r="AI12" s="6">
        <v>4</v>
      </c>
      <c r="AJ12" s="6">
        <v>4</v>
      </c>
      <c r="AK12" s="6">
        <v>3</v>
      </c>
      <c r="AM12" s="6"/>
      <c r="AO12" s="6"/>
      <c r="BA12" s="11"/>
      <c r="BG12" s="12"/>
      <c r="BH12" s="12"/>
    </row>
    <row r="13" spans="1:64" ht="15.75" customHeight="1">
      <c r="A13" s="13" t="s">
        <v>320</v>
      </c>
      <c r="E13" s="6">
        <v>4</v>
      </c>
      <c r="G13" s="6">
        <v>5</v>
      </c>
      <c r="K13" s="6">
        <v>9</v>
      </c>
      <c r="R13" s="6">
        <v>1</v>
      </c>
      <c r="Y13" s="6">
        <v>4</v>
      </c>
      <c r="AC13" s="6">
        <v>4</v>
      </c>
      <c r="AI13" s="6">
        <v>4</v>
      </c>
      <c r="AJ13" s="6"/>
      <c r="AL13" s="6"/>
      <c r="AM13" s="6">
        <v>3</v>
      </c>
      <c r="AN13" s="6"/>
      <c r="AP13" s="6"/>
      <c r="AQ13" s="6">
        <v>5</v>
      </c>
      <c r="AR13" s="6"/>
      <c r="AS13" s="6">
        <v>4</v>
      </c>
      <c r="AT13" s="6">
        <v>3</v>
      </c>
      <c r="BA13" s="11"/>
      <c r="BG13" s="12"/>
      <c r="BH13" s="12"/>
    </row>
    <row r="14" spans="1:64" ht="15.75" customHeight="1">
      <c r="A14" s="13" t="s">
        <v>321</v>
      </c>
      <c r="M14" s="6">
        <v>4</v>
      </c>
      <c r="S14" s="6"/>
      <c r="T14" s="6">
        <v>4</v>
      </c>
      <c r="AL14" s="6">
        <v>1</v>
      </c>
      <c r="BA14" s="11"/>
      <c r="BG14" s="12"/>
      <c r="BH14" s="12"/>
    </row>
    <row r="15" spans="1:64" ht="15.75" customHeight="1">
      <c r="A15" s="13" t="s">
        <v>322</v>
      </c>
      <c r="O15" s="6">
        <v>4.5</v>
      </c>
      <c r="R15" s="6">
        <v>1</v>
      </c>
      <c r="X15" s="6">
        <v>3</v>
      </c>
      <c r="AN15" s="6">
        <v>4</v>
      </c>
      <c r="BA15" s="11"/>
      <c r="BG15" s="12"/>
      <c r="BH15" s="12"/>
    </row>
    <row r="16" spans="1:64" ht="15.75" customHeight="1">
      <c r="A16" s="13" t="s">
        <v>323</v>
      </c>
      <c r="B16" s="6"/>
      <c r="C16" s="6"/>
      <c r="D16" s="6"/>
      <c r="F16" s="6"/>
      <c r="H16" s="6"/>
      <c r="I16" s="6"/>
      <c r="J16" s="6"/>
      <c r="K16" s="6">
        <v>9</v>
      </c>
      <c r="W16" s="6"/>
      <c r="X16" s="6"/>
      <c r="Y16" s="6"/>
      <c r="Z16" s="6"/>
      <c r="AB16" s="6"/>
      <c r="AC16" s="6"/>
      <c r="AD16" s="6"/>
      <c r="AF16" s="6"/>
      <c r="AG16" s="6"/>
      <c r="AH16" s="6"/>
      <c r="AK16" s="6"/>
      <c r="AM16" s="6"/>
      <c r="AO16" s="6"/>
      <c r="BA16" s="11"/>
      <c r="BG16" s="12"/>
      <c r="BH16" s="12"/>
    </row>
    <row r="17" spans="1:60" ht="15.75" customHeight="1">
      <c r="A17" s="13" t="s">
        <v>324</v>
      </c>
      <c r="H17" s="6">
        <v>2</v>
      </c>
      <c r="AB17" s="6">
        <v>1</v>
      </c>
      <c r="AH17" s="6">
        <v>1</v>
      </c>
      <c r="AM17" s="6">
        <v>1</v>
      </c>
      <c r="AS17" s="6">
        <v>1</v>
      </c>
      <c r="BA17" s="11"/>
      <c r="BG17" s="12"/>
      <c r="BH17" s="12"/>
    </row>
    <row r="18" spans="1:60" ht="15.75" customHeight="1">
      <c r="A18" s="13" t="s">
        <v>325</v>
      </c>
      <c r="F18" s="6">
        <v>4</v>
      </c>
      <c r="I18" s="6">
        <v>4</v>
      </c>
      <c r="J18" s="6"/>
      <c r="M18" s="6">
        <v>4</v>
      </c>
      <c r="P18" s="6">
        <v>3</v>
      </c>
      <c r="Q18" s="6">
        <v>1</v>
      </c>
      <c r="V18" s="6">
        <v>4</v>
      </c>
      <c r="W18" s="6"/>
      <c r="X18" s="6">
        <v>4</v>
      </c>
      <c r="Y18" s="6"/>
      <c r="Z18" s="6"/>
      <c r="AB18" s="6">
        <v>4</v>
      </c>
      <c r="AD18" s="6"/>
      <c r="AF18" s="6"/>
      <c r="AG18" s="6"/>
      <c r="AH18" s="6">
        <v>3</v>
      </c>
      <c r="AK18" s="6">
        <v>4</v>
      </c>
      <c r="AR18" s="6">
        <v>4</v>
      </c>
      <c r="AS18" s="6"/>
      <c r="AT18" s="6"/>
      <c r="AU18" s="6">
        <v>5</v>
      </c>
      <c r="AV18" s="6">
        <v>4</v>
      </c>
      <c r="BA18" s="11"/>
    </row>
    <row r="19" spans="1:60" ht="15.75" customHeight="1">
      <c r="A19" s="13" t="s">
        <v>326</v>
      </c>
      <c r="D19" s="6">
        <v>1</v>
      </c>
      <c r="J19" s="6">
        <v>7</v>
      </c>
      <c r="S19" s="6"/>
      <c r="T19" s="6">
        <v>4</v>
      </c>
      <c r="X19" s="6">
        <v>3</v>
      </c>
      <c r="AQ19" s="6">
        <v>3</v>
      </c>
      <c r="AR19" s="6"/>
      <c r="AS19" s="6"/>
      <c r="AT19" s="6"/>
      <c r="AU19" s="6">
        <v>5</v>
      </c>
      <c r="BA19" s="11"/>
    </row>
    <row r="20" spans="1:60" ht="15.75" customHeight="1">
      <c r="A20" s="13" t="s">
        <v>160</v>
      </c>
      <c r="E20" s="6">
        <v>2</v>
      </c>
      <c r="P20" s="6">
        <v>4</v>
      </c>
      <c r="AD20" s="6">
        <v>4</v>
      </c>
      <c r="AF20" s="6"/>
      <c r="AG20" s="6">
        <v>1</v>
      </c>
      <c r="AI20" s="6"/>
      <c r="AJ20" s="6">
        <v>4</v>
      </c>
      <c r="AL20" s="6"/>
      <c r="AN20" s="6"/>
      <c r="AP20" s="6"/>
      <c r="AQ20" s="6"/>
      <c r="AT20" s="6">
        <v>6</v>
      </c>
      <c r="AX20" s="6">
        <v>4</v>
      </c>
      <c r="BA20" s="11"/>
    </row>
    <row r="21" spans="1:60" ht="15.75" customHeight="1">
      <c r="A21" s="13" t="s">
        <v>327</v>
      </c>
      <c r="L21" s="6"/>
      <c r="N21" s="6">
        <v>3</v>
      </c>
      <c r="O21" s="6">
        <v>4.5</v>
      </c>
      <c r="AG21" s="6">
        <v>1</v>
      </c>
      <c r="BA21" s="11"/>
    </row>
    <row r="22" spans="1:60" ht="15.75" customHeight="1">
      <c r="A22" s="13" t="s">
        <v>50</v>
      </c>
      <c r="L22" s="6">
        <v>100</v>
      </c>
      <c r="BA22" s="11"/>
    </row>
    <row r="23" spans="1:60" ht="15.75" customHeight="1">
      <c r="A23" s="13" t="s">
        <v>328</v>
      </c>
      <c r="AW23" s="6">
        <v>4</v>
      </c>
      <c r="BA23" s="11"/>
    </row>
    <row r="24" spans="1:60" ht="15.75" customHeight="1">
      <c r="BA24" s="11"/>
    </row>
    <row r="25" spans="1:60" ht="15.75" customHeight="1">
      <c r="A25" s="20" t="s">
        <v>329</v>
      </c>
      <c r="W25" s="6"/>
      <c r="Y25" s="6"/>
      <c r="Z25" s="6"/>
      <c r="BA25" s="11"/>
    </row>
    <row r="26" spans="1:60" ht="15.75" customHeight="1">
      <c r="A26" s="13" t="s">
        <v>330</v>
      </c>
      <c r="I26" s="6">
        <v>4</v>
      </c>
      <c r="J26" s="6"/>
      <c r="V26" s="6">
        <v>3</v>
      </c>
      <c r="X26" s="6">
        <v>3</v>
      </c>
      <c r="AF26" s="6"/>
      <c r="AG26" s="6"/>
      <c r="AH26" s="6">
        <v>4</v>
      </c>
      <c r="AJ26" s="6">
        <v>4</v>
      </c>
      <c r="AL26" s="6"/>
      <c r="AN26" s="6"/>
      <c r="AP26" s="6"/>
      <c r="AQ26" s="6">
        <v>3</v>
      </c>
      <c r="AR26" s="6"/>
      <c r="AS26" s="6"/>
      <c r="AT26" s="6"/>
      <c r="AU26" s="6"/>
      <c r="AV26" s="6"/>
      <c r="BA26" s="11"/>
    </row>
    <row r="27" spans="1:60" ht="15.75" customHeight="1">
      <c r="A27" s="13" t="s">
        <v>331</v>
      </c>
      <c r="G27" s="6">
        <v>4</v>
      </c>
      <c r="AM27" s="6">
        <v>3</v>
      </c>
      <c r="AR27" s="6">
        <v>3</v>
      </c>
      <c r="BA27" s="11"/>
    </row>
    <row r="28" spans="1:60" ht="15.75" customHeight="1">
      <c r="A28" s="13" t="s">
        <v>332</v>
      </c>
      <c r="B28" s="6">
        <v>3</v>
      </c>
      <c r="H28" s="6">
        <v>4</v>
      </c>
      <c r="BA28" s="11"/>
    </row>
    <row r="29" spans="1:60" ht="15.75" customHeight="1">
      <c r="A29" s="13" t="s">
        <v>333</v>
      </c>
      <c r="S29" s="6"/>
      <c r="T29" s="6">
        <v>3</v>
      </c>
      <c r="AR29" s="6"/>
      <c r="AS29" s="6"/>
      <c r="AT29" s="6"/>
      <c r="AU29" s="6"/>
      <c r="BA29" s="11"/>
    </row>
    <row r="30" spans="1:60" ht="15.75" customHeight="1">
      <c r="A30" s="13" t="s">
        <v>334</v>
      </c>
      <c r="AD30" s="6">
        <v>4</v>
      </c>
      <c r="AI30" s="6">
        <v>4</v>
      </c>
      <c r="AJ30" s="6">
        <v>4</v>
      </c>
      <c r="BA30" s="11"/>
    </row>
    <row r="31" spans="1:60" ht="15.75" customHeight="1">
      <c r="A31" s="13" t="s">
        <v>335</v>
      </c>
      <c r="B31" s="6"/>
      <c r="C31" s="6">
        <v>3</v>
      </c>
      <c r="D31" s="6"/>
      <c r="E31" s="6">
        <v>4</v>
      </c>
      <c r="F31" s="6">
        <v>4</v>
      </c>
      <c r="G31" s="6">
        <v>8</v>
      </c>
      <c r="H31" s="6">
        <v>4</v>
      </c>
      <c r="I31" s="6">
        <v>9</v>
      </c>
      <c r="J31" s="6">
        <v>7</v>
      </c>
      <c r="K31" s="6">
        <v>9</v>
      </c>
      <c r="M31" s="6">
        <v>2</v>
      </c>
      <c r="N31" s="6">
        <v>3</v>
      </c>
      <c r="P31" s="6">
        <v>3</v>
      </c>
      <c r="Q31" s="6"/>
      <c r="R31" s="6">
        <v>1</v>
      </c>
      <c r="S31" s="6">
        <v>2</v>
      </c>
      <c r="T31" s="6"/>
      <c r="U31" s="6"/>
      <c r="V31" s="6">
        <v>3</v>
      </c>
      <c r="Y31" s="6">
        <v>3</v>
      </c>
      <c r="AA31" s="6">
        <v>6</v>
      </c>
      <c r="AD31" s="6">
        <v>2</v>
      </c>
      <c r="AE31" s="6">
        <v>6</v>
      </c>
      <c r="AI31" s="6">
        <v>3</v>
      </c>
      <c r="AJ31" s="6">
        <v>3</v>
      </c>
      <c r="AL31" s="6"/>
      <c r="AM31" s="6"/>
      <c r="AN31" s="6">
        <v>3</v>
      </c>
      <c r="AO31" s="6"/>
      <c r="AP31" s="6"/>
      <c r="AQ31" s="6">
        <v>3</v>
      </c>
      <c r="AR31" s="6">
        <v>4</v>
      </c>
      <c r="AS31" s="6">
        <v>4</v>
      </c>
      <c r="AT31" s="6">
        <v>2</v>
      </c>
      <c r="BA31" s="11"/>
    </row>
    <row r="32" spans="1:60" ht="15.75" customHeight="1">
      <c r="A32" s="13" t="s">
        <v>336</v>
      </c>
      <c r="B32" s="6">
        <v>6</v>
      </c>
      <c r="C32" s="6">
        <v>3</v>
      </c>
      <c r="D32" s="6"/>
      <c r="E32" s="6">
        <v>4</v>
      </c>
      <c r="F32" s="6">
        <v>4</v>
      </c>
      <c r="G32" s="6">
        <v>4</v>
      </c>
      <c r="H32" s="6"/>
      <c r="I32" s="6">
        <v>8</v>
      </c>
      <c r="J32" s="6">
        <v>5</v>
      </c>
      <c r="K32" s="6">
        <v>15</v>
      </c>
      <c r="M32" s="6"/>
      <c r="N32" s="6">
        <v>6</v>
      </c>
      <c r="P32" s="6"/>
      <c r="Q32" s="6">
        <v>3</v>
      </c>
      <c r="R32" s="6"/>
      <c r="S32" s="6">
        <v>6</v>
      </c>
      <c r="T32" s="6"/>
      <c r="U32" s="6"/>
      <c r="V32" s="6"/>
      <c r="W32" s="6">
        <v>6</v>
      </c>
      <c r="X32" s="6">
        <v>5</v>
      </c>
      <c r="Y32" s="6">
        <v>3</v>
      </c>
      <c r="Z32" s="6">
        <v>6</v>
      </c>
      <c r="AA32" s="6"/>
      <c r="AB32" s="6">
        <v>5</v>
      </c>
      <c r="AC32" s="6">
        <v>6</v>
      </c>
      <c r="AD32" s="6">
        <v>8</v>
      </c>
      <c r="AE32" s="6">
        <v>9</v>
      </c>
      <c r="AF32" s="6">
        <v>6</v>
      </c>
      <c r="AG32" s="6"/>
      <c r="AH32" s="6">
        <v>6</v>
      </c>
      <c r="AI32" s="6">
        <v>12</v>
      </c>
      <c r="AJ32" s="6">
        <v>6</v>
      </c>
      <c r="AK32" s="6">
        <v>6</v>
      </c>
      <c r="AL32" s="6"/>
      <c r="AM32" s="6">
        <v>6</v>
      </c>
      <c r="AN32" s="6"/>
      <c r="AO32" s="6">
        <v>3</v>
      </c>
      <c r="AP32" s="6"/>
      <c r="AR32" s="6">
        <v>6</v>
      </c>
      <c r="AS32" s="6">
        <v>3</v>
      </c>
      <c r="AT32" s="6">
        <v>6</v>
      </c>
      <c r="AU32" s="6">
        <v>12</v>
      </c>
      <c r="AX32" s="6">
        <v>6</v>
      </c>
      <c r="BA32" s="11"/>
    </row>
    <row r="33" spans="1:53" ht="15.75" customHeight="1">
      <c r="A33" s="13" t="s">
        <v>337</v>
      </c>
      <c r="B33" s="6">
        <v>3</v>
      </c>
      <c r="F33" s="6">
        <v>8</v>
      </c>
      <c r="K33" s="6">
        <v>9</v>
      </c>
      <c r="L33" s="6">
        <v>100</v>
      </c>
      <c r="S33" s="6">
        <v>4</v>
      </c>
      <c r="W33" s="6">
        <v>3</v>
      </c>
      <c r="X33" s="6"/>
      <c r="Y33" s="6">
        <v>4</v>
      </c>
      <c r="Z33" s="6"/>
      <c r="AB33" s="6"/>
      <c r="AD33" s="6"/>
      <c r="AF33" s="6"/>
      <c r="AG33" s="6"/>
      <c r="AK33" s="6">
        <v>4</v>
      </c>
      <c r="AO33" s="6">
        <v>4</v>
      </c>
      <c r="AQ33" s="6">
        <v>4</v>
      </c>
      <c r="AR33" s="6">
        <v>4</v>
      </c>
      <c r="AS33" s="6">
        <v>4</v>
      </c>
      <c r="AW33" s="6"/>
      <c r="BA33" s="11"/>
    </row>
    <row r="34" spans="1:53" ht="15.75" customHeight="1">
      <c r="A34" s="13" t="s">
        <v>338</v>
      </c>
      <c r="B34" s="6">
        <v>3</v>
      </c>
      <c r="C34" s="6">
        <v>3</v>
      </c>
      <c r="D34" s="6"/>
      <c r="E34" s="6">
        <v>4</v>
      </c>
      <c r="F34" s="6"/>
      <c r="G34" s="6">
        <v>4</v>
      </c>
      <c r="H34" s="6">
        <v>4</v>
      </c>
      <c r="I34" s="6">
        <v>4</v>
      </c>
      <c r="J34" s="6"/>
      <c r="K34" s="6">
        <v>12</v>
      </c>
      <c r="N34" s="6">
        <v>5</v>
      </c>
      <c r="S34" s="6">
        <v>4</v>
      </c>
      <c r="W34" s="6">
        <v>4</v>
      </c>
      <c r="Y34" s="6">
        <v>4</v>
      </c>
      <c r="Z34" s="6">
        <v>8</v>
      </c>
      <c r="AA34" s="6">
        <v>4</v>
      </c>
      <c r="AD34" s="6">
        <v>3</v>
      </c>
      <c r="AF34" s="6">
        <v>2</v>
      </c>
      <c r="AI34" s="6">
        <v>5</v>
      </c>
      <c r="AJ34" s="6">
        <v>4</v>
      </c>
      <c r="AL34" s="6"/>
      <c r="AM34" s="6">
        <v>4</v>
      </c>
      <c r="AN34" s="6"/>
      <c r="AO34" s="6">
        <v>4</v>
      </c>
      <c r="AP34" s="6">
        <v>4</v>
      </c>
      <c r="AQ34" s="6"/>
      <c r="AR34" s="6"/>
      <c r="AS34" s="6">
        <v>4</v>
      </c>
      <c r="AT34" s="6">
        <v>3</v>
      </c>
      <c r="AU34" s="6"/>
      <c r="AV34" s="6"/>
      <c r="AW34" s="6">
        <v>3</v>
      </c>
      <c r="AX34" s="6">
        <v>4</v>
      </c>
      <c r="BA34" s="11"/>
    </row>
    <row r="35" spans="1:53" ht="15.75" customHeight="1">
      <c r="A35" s="13" t="s">
        <v>339</v>
      </c>
      <c r="B35" s="6">
        <v>4</v>
      </c>
      <c r="C35" s="6"/>
      <c r="D35" s="6"/>
      <c r="E35" s="6">
        <v>4</v>
      </c>
      <c r="F35" s="6">
        <v>4</v>
      </c>
      <c r="G35" s="6">
        <v>10</v>
      </c>
      <c r="H35" s="6"/>
      <c r="I35" s="6"/>
      <c r="J35" s="6"/>
      <c r="K35" s="6">
        <v>18</v>
      </c>
      <c r="N35" s="6">
        <v>4</v>
      </c>
      <c r="S35" s="6">
        <v>4</v>
      </c>
      <c r="W35" s="6">
        <v>4</v>
      </c>
      <c r="Y35" s="6">
        <v>4</v>
      </c>
      <c r="Z35" s="6">
        <v>4</v>
      </c>
      <c r="AA35" s="6">
        <v>4</v>
      </c>
      <c r="AC35" s="6">
        <v>4</v>
      </c>
      <c r="AD35" s="6">
        <v>3</v>
      </c>
      <c r="AF35" s="6">
        <v>2</v>
      </c>
      <c r="AG35" s="6"/>
      <c r="AH35" s="6">
        <v>3</v>
      </c>
      <c r="AI35" s="6">
        <v>5</v>
      </c>
      <c r="AJ35" s="6">
        <v>8</v>
      </c>
      <c r="AK35" s="6"/>
      <c r="AL35" s="6"/>
      <c r="AM35" s="6">
        <v>4</v>
      </c>
      <c r="AN35" s="6"/>
      <c r="AO35" s="6">
        <v>4</v>
      </c>
      <c r="AP35" s="6"/>
      <c r="AQ35" s="6"/>
      <c r="AR35" s="6">
        <v>4</v>
      </c>
      <c r="AS35" s="6">
        <v>4</v>
      </c>
      <c r="AT35" s="6">
        <v>3</v>
      </c>
      <c r="AU35" s="6"/>
      <c r="AW35" s="6">
        <v>3</v>
      </c>
      <c r="AX35" s="6">
        <v>4</v>
      </c>
      <c r="BA35" s="11"/>
    </row>
    <row r="36" spans="1:53" ht="15.75" customHeight="1">
      <c r="A36" s="13" t="s">
        <v>340</v>
      </c>
      <c r="W36" s="6"/>
      <c r="X36" s="6"/>
      <c r="Y36" s="6"/>
      <c r="Z36" s="6"/>
      <c r="AB36" s="6">
        <v>4</v>
      </c>
      <c r="BA36" s="11"/>
    </row>
    <row r="37" spans="1:53" ht="15.75" customHeight="1">
      <c r="A37" s="13" t="s">
        <v>341</v>
      </c>
      <c r="F37" s="6">
        <v>3</v>
      </c>
      <c r="H37" s="6">
        <v>4</v>
      </c>
      <c r="J37" s="6">
        <v>7</v>
      </c>
      <c r="W37" s="6">
        <v>3</v>
      </c>
      <c r="AD37" s="6">
        <v>4</v>
      </c>
      <c r="AF37" s="6">
        <v>3</v>
      </c>
      <c r="AG37" s="6"/>
      <c r="AH37" s="6"/>
      <c r="AJ37" s="6">
        <v>4</v>
      </c>
      <c r="AK37" s="6">
        <v>4</v>
      </c>
      <c r="AO37" s="6">
        <v>4</v>
      </c>
      <c r="AQ37" s="6">
        <v>3</v>
      </c>
      <c r="AR37" s="6"/>
      <c r="AS37" s="6"/>
      <c r="AT37" s="6"/>
      <c r="AU37" s="6">
        <v>5</v>
      </c>
      <c r="AW37" s="6">
        <v>3</v>
      </c>
      <c r="BA37" s="11"/>
    </row>
    <row r="38" spans="1:53" ht="15.75" customHeight="1">
      <c r="A38" s="13" t="s">
        <v>342</v>
      </c>
      <c r="B38" s="6"/>
      <c r="D38" s="6">
        <v>1</v>
      </c>
      <c r="N38" s="6">
        <v>4</v>
      </c>
      <c r="P38" s="6"/>
      <c r="S38" s="6"/>
      <c r="T38" s="6"/>
      <c r="W38" s="6"/>
      <c r="X38" s="6"/>
      <c r="Y38" s="6"/>
      <c r="Z38" s="6"/>
      <c r="AB38" s="6"/>
      <c r="AD38" s="6"/>
      <c r="AF38" s="6"/>
      <c r="AG38" s="6"/>
      <c r="AH38" s="6"/>
      <c r="AK38" s="6"/>
      <c r="AM38" s="6"/>
      <c r="AN38" s="6">
        <v>4</v>
      </c>
      <c r="AO38" s="6"/>
      <c r="AR38" s="6"/>
      <c r="AS38" s="6"/>
      <c r="AT38" s="6"/>
      <c r="AU38" s="6"/>
      <c r="AV38" s="6"/>
      <c r="AX38" s="6"/>
      <c r="BA38" s="11"/>
    </row>
    <row r="39" spans="1:53" ht="15.75" customHeight="1">
      <c r="A39" s="13" t="s">
        <v>343</v>
      </c>
      <c r="B39" s="6"/>
      <c r="P39" s="6"/>
      <c r="S39" s="6"/>
      <c r="T39" s="6"/>
      <c r="W39" s="6"/>
      <c r="X39" s="6"/>
      <c r="Y39" s="6"/>
      <c r="Z39" s="6"/>
      <c r="AB39" s="6"/>
      <c r="AC39" s="6">
        <v>4</v>
      </c>
      <c r="AD39" s="6"/>
      <c r="AF39" s="6"/>
      <c r="AG39" s="6"/>
      <c r="AH39" s="6"/>
      <c r="AK39" s="6"/>
      <c r="AM39" s="6"/>
      <c r="AO39" s="6"/>
      <c r="AR39" s="6"/>
      <c r="AS39" s="6"/>
      <c r="AT39" s="6"/>
      <c r="AU39" s="6"/>
      <c r="AV39" s="6"/>
      <c r="AX39" s="6"/>
      <c r="BA39" s="11"/>
    </row>
    <row r="40" spans="1:53" ht="15.75" customHeight="1">
      <c r="A40" s="13" t="s">
        <v>344</v>
      </c>
      <c r="B40" s="6"/>
      <c r="P40" s="6"/>
      <c r="S40" s="6"/>
      <c r="T40" s="6"/>
      <c r="W40" s="6"/>
      <c r="X40" s="6"/>
      <c r="Y40" s="6"/>
      <c r="Z40" s="6">
        <v>3</v>
      </c>
      <c r="AB40" s="6"/>
      <c r="AD40" s="6"/>
      <c r="AF40" s="6"/>
      <c r="AG40" s="6"/>
      <c r="AH40" s="6"/>
      <c r="AK40" s="6"/>
      <c r="AM40" s="6"/>
      <c r="AO40" s="6"/>
      <c r="AR40" s="6"/>
      <c r="AS40" s="6"/>
      <c r="AT40" s="6"/>
      <c r="AU40" s="6"/>
      <c r="AV40" s="6"/>
      <c r="AX40" s="6"/>
      <c r="BA40" s="11"/>
    </row>
    <row r="41" spans="1:53" ht="15.75" customHeight="1">
      <c r="A41" s="13" t="s">
        <v>345</v>
      </c>
      <c r="B41" s="6"/>
      <c r="P41" s="6"/>
      <c r="S41" s="6"/>
      <c r="T41" s="6">
        <v>3</v>
      </c>
      <c r="W41" s="6"/>
      <c r="X41" s="6"/>
      <c r="Y41" s="6"/>
      <c r="Z41" s="6"/>
      <c r="AB41" s="6"/>
      <c r="AD41" s="6"/>
      <c r="AF41" s="6"/>
      <c r="AG41" s="6"/>
      <c r="AH41" s="6"/>
      <c r="AK41" s="6"/>
      <c r="AM41" s="6"/>
      <c r="AO41" s="6"/>
      <c r="AR41" s="6"/>
      <c r="AS41" s="6"/>
      <c r="AT41" s="6"/>
      <c r="AU41" s="6"/>
      <c r="AV41" s="6"/>
      <c r="AX41" s="6"/>
      <c r="BA41" s="11"/>
    </row>
    <row r="42" spans="1:53" ht="15.75" customHeight="1">
      <c r="A42" s="13" t="s">
        <v>346</v>
      </c>
      <c r="AL42" s="6">
        <v>1</v>
      </c>
      <c r="BA42" s="11"/>
    </row>
    <row r="43" spans="1:53" ht="15.75" customHeight="1">
      <c r="A43" s="13" t="s">
        <v>48</v>
      </c>
      <c r="B43" s="6">
        <v>3</v>
      </c>
      <c r="F43" s="6">
        <v>4</v>
      </c>
      <c r="H43" s="6">
        <v>4</v>
      </c>
      <c r="K43" s="6">
        <v>9</v>
      </c>
      <c r="P43" s="6">
        <v>3</v>
      </c>
      <c r="S43" s="6"/>
      <c r="T43" s="6">
        <v>3</v>
      </c>
      <c r="X43" s="6"/>
      <c r="Y43" s="6"/>
      <c r="AB43" s="6">
        <v>4</v>
      </c>
      <c r="AD43" s="6"/>
      <c r="AF43" s="6"/>
      <c r="AG43" s="6"/>
      <c r="AH43" s="6"/>
      <c r="AI43" s="6">
        <v>4</v>
      </c>
      <c r="AK43" s="6">
        <v>4</v>
      </c>
      <c r="AM43" s="6">
        <v>3</v>
      </c>
      <c r="AO43" s="6">
        <v>4</v>
      </c>
      <c r="AR43" s="6"/>
      <c r="AS43" s="6">
        <v>3</v>
      </c>
      <c r="AT43" s="6">
        <v>3</v>
      </c>
      <c r="AU43" s="6"/>
      <c r="AV43" s="6">
        <v>4</v>
      </c>
      <c r="AW43" s="6">
        <v>3</v>
      </c>
      <c r="BA43" s="11"/>
    </row>
    <row r="44" spans="1:53" ht="15.75" customHeight="1">
      <c r="A44" s="13" t="s">
        <v>347</v>
      </c>
      <c r="S44" s="6"/>
      <c r="T44" s="6"/>
      <c r="AJ44" s="6">
        <v>4</v>
      </c>
      <c r="BA44" s="11"/>
    </row>
    <row r="45" spans="1:53" ht="15.75" customHeight="1">
      <c r="A45" s="13" t="s">
        <v>348</v>
      </c>
      <c r="S45" s="6"/>
      <c r="T45" s="6"/>
      <c r="AJ45" s="6"/>
      <c r="AN45" s="6">
        <v>4</v>
      </c>
      <c r="BA45" s="11"/>
    </row>
    <row r="46" spans="1:53" ht="15.75" customHeight="1">
      <c r="A46" s="13" t="s">
        <v>349</v>
      </c>
      <c r="S46" s="6"/>
      <c r="T46" s="6"/>
      <c r="W46" s="6">
        <v>3</v>
      </c>
      <c r="Z46" s="6">
        <v>3</v>
      </c>
      <c r="AJ46" s="6"/>
      <c r="AX46" s="6">
        <v>4</v>
      </c>
      <c r="BA46" s="11"/>
    </row>
    <row r="47" spans="1:53" ht="15.75" customHeight="1">
      <c r="A47" s="13" t="s">
        <v>350</v>
      </c>
      <c r="S47" s="6"/>
      <c r="T47" s="6">
        <v>3</v>
      </c>
      <c r="AJ47" s="6"/>
      <c r="BA47" s="11"/>
    </row>
    <row r="48" spans="1:53" ht="15.75" customHeight="1">
      <c r="A48" s="13" t="s">
        <v>351</v>
      </c>
      <c r="AR48" s="6"/>
      <c r="AS48" s="6"/>
      <c r="AT48" s="6"/>
      <c r="AU48" s="6">
        <v>5</v>
      </c>
      <c r="BA48" s="11"/>
    </row>
    <row r="49" spans="1:59" ht="15.75" customHeight="1">
      <c r="A49" s="13" t="s">
        <v>352</v>
      </c>
      <c r="AD49" s="6">
        <v>4</v>
      </c>
      <c r="BA49" s="11"/>
      <c r="BG49" s="12"/>
    </row>
    <row r="50" spans="1:59" ht="15.75" customHeight="1">
      <c r="A50" s="13" t="s">
        <v>353</v>
      </c>
      <c r="B50" s="6">
        <v>4</v>
      </c>
      <c r="C50" s="6">
        <v>3</v>
      </c>
      <c r="D50" s="6"/>
      <c r="F50" s="6">
        <v>5</v>
      </c>
      <c r="G50" s="6">
        <v>5</v>
      </c>
      <c r="H50" s="6"/>
      <c r="I50" s="6">
        <v>5</v>
      </c>
      <c r="J50" s="6">
        <v>7</v>
      </c>
      <c r="K50" s="6">
        <v>9</v>
      </c>
      <c r="N50" s="6">
        <v>4</v>
      </c>
      <c r="Y50" s="6">
        <v>4</v>
      </c>
      <c r="Z50" s="6">
        <v>4</v>
      </c>
      <c r="AA50" s="6">
        <v>4</v>
      </c>
      <c r="AD50" s="6">
        <v>3</v>
      </c>
      <c r="AF50" s="6">
        <v>3</v>
      </c>
      <c r="AG50" s="6"/>
      <c r="AH50" s="6">
        <v>4</v>
      </c>
      <c r="AI50" s="6">
        <v>5</v>
      </c>
      <c r="AJ50" s="6">
        <v>4</v>
      </c>
      <c r="AK50" s="6">
        <v>4</v>
      </c>
      <c r="AM50" s="6">
        <v>3</v>
      </c>
      <c r="AR50" s="6">
        <v>4</v>
      </c>
      <c r="AT50" s="6">
        <v>3</v>
      </c>
      <c r="AW50" s="6">
        <v>4</v>
      </c>
      <c r="BA50" s="11"/>
      <c r="BG50" s="12"/>
    </row>
    <row r="51" spans="1:59" ht="15.75" customHeight="1">
      <c r="A51" s="13" t="s">
        <v>354</v>
      </c>
      <c r="S51" s="6">
        <v>4</v>
      </c>
      <c r="W51" s="6">
        <v>4</v>
      </c>
      <c r="X51" s="6"/>
      <c r="Y51" s="6"/>
      <c r="Z51" s="6"/>
      <c r="AB51" s="6">
        <v>4</v>
      </c>
      <c r="AC51" s="6">
        <v>4</v>
      </c>
      <c r="AD51" s="6"/>
      <c r="AF51" s="6"/>
      <c r="AG51" s="6"/>
      <c r="AH51" s="6"/>
      <c r="AK51" s="6"/>
      <c r="AR51" s="6"/>
      <c r="AS51" s="6">
        <v>4</v>
      </c>
      <c r="AU51" s="6"/>
      <c r="AV51" s="6"/>
      <c r="AX51" s="6">
        <v>4</v>
      </c>
      <c r="BA51" s="11"/>
      <c r="BG51" s="12"/>
    </row>
    <row r="52" spans="1:59" ht="15.75" customHeight="1">
      <c r="A52" s="13" t="s">
        <v>355</v>
      </c>
      <c r="B52" s="6"/>
      <c r="F52" s="6"/>
      <c r="G52" s="6"/>
      <c r="I52" s="6"/>
      <c r="J52" s="6"/>
      <c r="N52" s="6"/>
      <c r="W52" s="6"/>
      <c r="X52" s="6"/>
      <c r="Y52" s="6"/>
      <c r="Z52" s="6"/>
      <c r="AC52" s="6"/>
      <c r="AD52" s="6"/>
      <c r="AF52" s="6"/>
      <c r="AG52" s="6"/>
      <c r="AH52" s="6"/>
      <c r="AI52" s="6"/>
      <c r="AJ52" s="6"/>
      <c r="AK52" s="6"/>
      <c r="AO52" s="6">
        <v>4</v>
      </c>
      <c r="AR52" s="6"/>
      <c r="AS52" s="6"/>
      <c r="AT52" s="6"/>
      <c r="AU52" s="6"/>
      <c r="AV52" s="6"/>
      <c r="AW52" s="6"/>
      <c r="AX52" s="6"/>
      <c r="BA52" s="11"/>
      <c r="BG52" s="12"/>
    </row>
    <row r="53" spans="1:59" ht="15.75" customHeight="1">
      <c r="A53" s="13" t="s">
        <v>356</v>
      </c>
      <c r="B53" s="6"/>
      <c r="F53" s="6"/>
      <c r="G53" s="6"/>
      <c r="I53" s="6"/>
      <c r="J53" s="6"/>
      <c r="N53" s="6"/>
      <c r="W53" s="6"/>
      <c r="X53" s="6"/>
      <c r="Y53" s="6"/>
      <c r="Z53" s="6"/>
      <c r="AC53" s="6"/>
      <c r="AD53" s="6"/>
      <c r="AF53" s="6"/>
      <c r="AG53" s="6"/>
      <c r="AH53" s="6"/>
      <c r="AI53" s="6"/>
      <c r="AJ53" s="6"/>
      <c r="AK53" s="6"/>
      <c r="AR53" s="6"/>
      <c r="AS53" s="6"/>
      <c r="AT53" s="6"/>
      <c r="AU53" s="6">
        <v>5</v>
      </c>
      <c r="AV53" s="6"/>
      <c r="AW53" s="6"/>
      <c r="AX53" s="6"/>
      <c r="BA53" s="11"/>
      <c r="BG53" s="12"/>
    </row>
    <row r="54" spans="1:59" ht="15.75" customHeight="1">
      <c r="A54" s="13" t="s">
        <v>357</v>
      </c>
      <c r="B54" s="6"/>
      <c r="F54" s="6"/>
      <c r="G54" s="6"/>
      <c r="I54" s="6"/>
      <c r="J54" s="6"/>
      <c r="N54" s="6"/>
      <c r="W54" s="6"/>
      <c r="X54" s="6"/>
      <c r="Y54" s="6"/>
      <c r="Z54" s="6"/>
      <c r="AC54" s="6"/>
      <c r="AD54" s="6"/>
      <c r="AF54" s="6"/>
      <c r="AG54" s="6"/>
      <c r="AH54" s="6"/>
      <c r="AI54" s="6"/>
      <c r="AJ54" s="6"/>
      <c r="AK54" s="6"/>
      <c r="AR54" s="6"/>
      <c r="AS54" s="6"/>
      <c r="AT54" s="6">
        <v>4</v>
      </c>
      <c r="AU54" s="6"/>
      <c r="AV54" s="6"/>
      <c r="AW54" s="6"/>
      <c r="AX54" s="6"/>
      <c r="BA54" s="11"/>
      <c r="BG54" s="12"/>
    </row>
    <row r="55" spans="1:59" ht="15.75" customHeight="1">
      <c r="A55" s="13" t="s">
        <v>358</v>
      </c>
      <c r="B55" s="6">
        <v>4</v>
      </c>
      <c r="F55" s="6">
        <v>5</v>
      </c>
      <c r="I55" s="6">
        <v>5</v>
      </c>
      <c r="J55" s="6">
        <v>7</v>
      </c>
      <c r="N55" s="6">
        <v>4</v>
      </c>
      <c r="W55" s="6">
        <v>4</v>
      </c>
      <c r="X55" s="6"/>
      <c r="Z55" s="6">
        <v>4</v>
      </c>
      <c r="AC55" s="6">
        <v>4</v>
      </c>
      <c r="AD55" s="6">
        <v>3</v>
      </c>
      <c r="AF55" s="6">
        <v>3</v>
      </c>
      <c r="AG55" s="6"/>
      <c r="AH55" s="6">
        <v>4</v>
      </c>
      <c r="AI55" s="6">
        <v>4</v>
      </c>
      <c r="AJ55" s="6">
        <v>4</v>
      </c>
      <c r="AK55" s="6"/>
      <c r="AR55" s="6"/>
      <c r="AS55" s="6">
        <v>4</v>
      </c>
      <c r="AT55" s="6">
        <v>3</v>
      </c>
      <c r="AU55" s="6"/>
      <c r="AV55" s="6"/>
      <c r="AW55" s="6">
        <v>3</v>
      </c>
      <c r="AX55" s="6">
        <v>4</v>
      </c>
      <c r="BA55" s="11"/>
      <c r="BG55" s="12"/>
    </row>
    <row r="56" spans="1:59" ht="15.75" customHeight="1">
      <c r="A56" s="13" t="s">
        <v>359</v>
      </c>
      <c r="G56" s="6">
        <v>6</v>
      </c>
      <c r="S56" s="6"/>
      <c r="W56" s="6"/>
      <c r="X56" s="6"/>
      <c r="Y56" s="6"/>
      <c r="Z56" s="6"/>
      <c r="AA56" s="6"/>
      <c r="AB56" s="6"/>
      <c r="AC56" s="6"/>
      <c r="AD56" s="6"/>
      <c r="AF56" s="6"/>
      <c r="AG56" s="6"/>
      <c r="AH56" s="6"/>
      <c r="AK56" s="6"/>
      <c r="AR56" s="6"/>
      <c r="AS56" s="6"/>
      <c r="AT56" s="6"/>
      <c r="AU56" s="6"/>
      <c r="AV56" s="6"/>
      <c r="AX56" s="6"/>
      <c r="BA56" s="11"/>
      <c r="BG56" s="12"/>
    </row>
    <row r="57" spans="1:59" ht="15.75" customHeight="1">
      <c r="A57" s="13" t="s">
        <v>360</v>
      </c>
      <c r="S57" s="6"/>
      <c r="W57" s="6"/>
      <c r="X57" s="6"/>
      <c r="Y57" s="6"/>
      <c r="Z57" s="6"/>
      <c r="AA57" s="6">
        <v>4</v>
      </c>
      <c r="AB57" s="6">
        <v>4</v>
      </c>
      <c r="AC57" s="6"/>
      <c r="AD57" s="6"/>
      <c r="AF57" s="6"/>
      <c r="AG57" s="6"/>
      <c r="AH57" s="6"/>
      <c r="AK57" s="6"/>
      <c r="AR57" s="6"/>
      <c r="AS57" s="6"/>
      <c r="AT57" s="6"/>
      <c r="AU57" s="6"/>
      <c r="AV57" s="6"/>
      <c r="AX57" s="6"/>
      <c r="BA57" s="11"/>
      <c r="BG57" s="12"/>
    </row>
    <row r="58" spans="1:59" ht="15.75" customHeight="1">
      <c r="A58" s="13" t="s">
        <v>361</v>
      </c>
      <c r="S58" s="6">
        <v>4</v>
      </c>
      <c r="W58" s="6"/>
      <c r="X58" s="6"/>
      <c r="Y58" s="6">
        <v>4</v>
      </c>
      <c r="Z58" s="6"/>
      <c r="AB58" s="6"/>
      <c r="AC58" s="6"/>
      <c r="AD58" s="6"/>
      <c r="AF58" s="6"/>
      <c r="AG58" s="6"/>
      <c r="AH58" s="6"/>
      <c r="AK58" s="6"/>
      <c r="AM58" s="6">
        <v>4</v>
      </c>
      <c r="AO58" s="6">
        <v>4</v>
      </c>
      <c r="AR58" s="6">
        <v>4</v>
      </c>
      <c r="AS58" s="6"/>
      <c r="AT58" s="6"/>
      <c r="AU58" s="6"/>
      <c r="AV58" s="6"/>
      <c r="AX58" s="6"/>
      <c r="BA58" s="11"/>
      <c r="BG58" s="12"/>
    </row>
    <row r="59" spans="1:59" ht="15.75" customHeight="1">
      <c r="A59" s="13" t="s">
        <v>362</v>
      </c>
      <c r="W59" s="6"/>
      <c r="X59" s="6"/>
      <c r="Y59" s="6"/>
      <c r="Z59" s="6"/>
      <c r="AB59" s="6"/>
      <c r="AC59" s="6"/>
      <c r="AD59" s="6"/>
      <c r="AF59" s="6">
        <v>3</v>
      </c>
      <c r="AG59" s="6"/>
      <c r="AH59" s="6"/>
      <c r="AK59" s="6"/>
      <c r="AR59" s="6"/>
      <c r="AS59" s="6"/>
      <c r="AT59" s="6"/>
      <c r="AU59" s="6"/>
      <c r="AV59" s="6"/>
      <c r="AX59" s="6"/>
      <c r="BA59" s="11"/>
      <c r="BG59" s="12"/>
    </row>
    <row r="60" spans="1:59" ht="15.75" customHeight="1">
      <c r="A60" s="13" t="s">
        <v>363</v>
      </c>
      <c r="X60" s="6">
        <v>4</v>
      </c>
      <c r="BA60" s="11"/>
      <c r="BG60" s="12"/>
    </row>
    <row r="61" spans="1:59" ht="15.75" customHeight="1">
      <c r="A61" s="13" t="s">
        <v>364</v>
      </c>
      <c r="F61" s="6">
        <v>3</v>
      </c>
      <c r="I61" s="6">
        <v>4</v>
      </c>
      <c r="J61" s="6"/>
      <c r="BA61" s="11"/>
      <c r="BG61" s="12"/>
    </row>
    <row r="62" spans="1:59" ht="15.75" customHeight="1">
      <c r="A62" s="13" t="s">
        <v>365</v>
      </c>
      <c r="B62" s="6">
        <v>3</v>
      </c>
      <c r="N62" s="6">
        <v>4</v>
      </c>
      <c r="AJ62" s="6">
        <v>4</v>
      </c>
      <c r="AM62" s="6">
        <v>3</v>
      </c>
      <c r="BA62" s="11"/>
      <c r="BG62" s="12"/>
    </row>
    <row r="63" spans="1:59" ht="15.75" customHeight="1">
      <c r="A63" s="13" t="s">
        <v>366</v>
      </c>
      <c r="AA63" s="6"/>
      <c r="AN63" s="6">
        <v>4</v>
      </c>
      <c r="BA63" s="11"/>
      <c r="BG63" s="12"/>
    </row>
    <row r="64" spans="1:59" ht="15.75" customHeight="1">
      <c r="A64" s="13" t="s">
        <v>367</v>
      </c>
      <c r="AA64" s="6">
        <v>3</v>
      </c>
      <c r="BA64" s="11"/>
      <c r="BG64" s="12"/>
    </row>
    <row r="65" spans="1:64" ht="15.75" customHeight="1">
      <c r="A65" s="13" t="s">
        <v>368</v>
      </c>
      <c r="B65" s="13"/>
      <c r="C65" s="13"/>
      <c r="D65" s="13"/>
      <c r="E65" s="13"/>
      <c r="F65" s="13"/>
      <c r="H65" s="13"/>
      <c r="I65" s="13"/>
      <c r="J65" s="13"/>
      <c r="K65" s="13"/>
      <c r="L65" s="13"/>
      <c r="M65" s="13"/>
      <c r="N65" s="13"/>
      <c r="O65" s="13"/>
      <c r="P65" s="13"/>
      <c r="Q65" s="13"/>
      <c r="R65" s="13"/>
      <c r="S65" s="13"/>
      <c r="T65" s="13"/>
      <c r="U65" s="13"/>
      <c r="V65" s="13">
        <v>2</v>
      </c>
      <c r="W65" s="13"/>
      <c r="X65" s="13"/>
      <c r="Y65" s="13"/>
      <c r="Z65" s="13"/>
      <c r="AA65" s="13"/>
      <c r="AB65" s="13"/>
      <c r="AC65" s="13"/>
      <c r="AD65" s="13"/>
      <c r="AE65" s="13"/>
      <c r="AF65" s="13"/>
      <c r="AG65" s="13"/>
      <c r="AH65" s="13"/>
      <c r="AI65" s="13"/>
      <c r="AJ65" s="13"/>
      <c r="AK65" s="13"/>
      <c r="AL65" s="13">
        <v>1</v>
      </c>
      <c r="AM65" s="13"/>
      <c r="AN65" s="13"/>
      <c r="AO65" s="13"/>
      <c r="AP65" s="13"/>
      <c r="AQ65" s="13"/>
      <c r="AR65" s="13"/>
      <c r="AS65" s="13"/>
      <c r="AT65" s="13">
        <v>3</v>
      </c>
      <c r="AU65" s="13"/>
      <c r="AV65" s="13"/>
      <c r="AW65" s="13"/>
      <c r="AX65" s="13"/>
      <c r="AY65" s="13"/>
      <c r="AZ65" s="13"/>
      <c r="BA65" s="22"/>
      <c r="BB65" s="13"/>
      <c r="BF65" s="13"/>
      <c r="BG65" s="12"/>
      <c r="BH65" s="13"/>
      <c r="BI65" s="13"/>
      <c r="BJ65" s="13"/>
      <c r="BK65" s="13"/>
      <c r="BL65" s="13"/>
    </row>
    <row r="66" spans="1:64" ht="15.75" customHeight="1">
      <c r="A66" s="13" t="s">
        <v>369</v>
      </c>
      <c r="B66" s="13"/>
      <c r="C66" s="13"/>
      <c r="D66" s="13">
        <v>1</v>
      </c>
      <c r="E66" s="13"/>
      <c r="F66" s="13"/>
      <c r="H66" s="13"/>
      <c r="I66" s="13"/>
      <c r="J66" s="13"/>
      <c r="K66" s="13"/>
      <c r="L66" s="13"/>
      <c r="M66" s="13"/>
      <c r="N66" s="13"/>
      <c r="O66" s="13"/>
      <c r="P66" s="13"/>
      <c r="Q66" s="13"/>
      <c r="R66" s="13"/>
      <c r="S66" s="13"/>
      <c r="T66" s="13"/>
      <c r="U66" s="13"/>
      <c r="V66" s="13"/>
      <c r="W66" s="13"/>
      <c r="X66" s="13"/>
      <c r="Y66" s="13"/>
      <c r="Z66" s="13">
        <v>6</v>
      </c>
      <c r="AA66" s="13"/>
      <c r="AB66" s="13"/>
      <c r="AC66" s="13"/>
      <c r="AD66" s="13"/>
      <c r="AE66" s="13">
        <v>12</v>
      </c>
      <c r="AF66" s="13"/>
      <c r="AG66" s="13"/>
      <c r="AH66" s="13">
        <v>1</v>
      </c>
      <c r="AI66" s="13"/>
      <c r="AJ66" s="13"/>
      <c r="AK66" s="13">
        <v>3</v>
      </c>
      <c r="AL66" s="13">
        <v>2</v>
      </c>
      <c r="AM66" s="13"/>
      <c r="AN66" s="13"/>
      <c r="AO66" s="13"/>
      <c r="AP66" s="13">
        <v>2</v>
      </c>
      <c r="AQ66" s="13"/>
      <c r="AR66" s="13"/>
      <c r="AS66" s="13"/>
      <c r="AT66" s="13"/>
      <c r="AU66" s="13"/>
      <c r="AV66" s="13"/>
      <c r="AW66" s="13"/>
      <c r="AX66" s="13"/>
      <c r="AY66" s="13"/>
      <c r="AZ66" s="13"/>
      <c r="BA66" s="22"/>
      <c r="BB66" s="13"/>
      <c r="BF66" s="13"/>
      <c r="BG66" s="12"/>
      <c r="BH66" s="13"/>
      <c r="BI66" s="13"/>
      <c r="BJ66" s="13"/>
      <c r="BK66" s="13"/>
      <c r="BL66" s="13"/>
    </row>
    <row r="67" spans="1:64" ht="15.75" customHeight="1">
      <c r="A67" s="13" t="s">
        <v>370</v>
      </c>
      <c r="B67" s="13"/>
      <c r="C67" s="13"/>
      <c r="D67" s="13"/>
      <c r="E67" s="13"/>
      <c r="F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v>2</v>
      </c>
      <c r="AQ67" s="13"/>
      <c r="AR67" s="13"/>
      <c r="AS67" s="13">
        <v>3</v>
      </c>
      <c r="AT67" s="13"/>
      <c r="AU67" s="13"/>
      <c r="AV67" s="13"/>
      <c r="AW67" s="13"/>
      <c r="AX67" s="13"/>
      <c r="AY67" s="13"/>
      <c r="AZ67" s="13"/>
      <c r="BA67" s="22"/>
      <c r="BB67" s="13"/>
      <c r="BF67" s="13"/>
      <c r="BG67" s="12"/>
      <c r="BH67" s="13"/>
      <c r="BI67" s="13"/>
      <c r="BJ67" s="13"/>
      <c r="BK67" s="13"/>
      <c r="BL67" s="13"/>
    </row>
    <row r="68" spans="1:64" ht="15.75" customHeight="1">
      <c r="A68" s="13" t="s">
        <v>371</v>
      </c>
      <c r="B68" s="13"/>
      <c r="C68" s="13"/>
      <c r="D68" s="13"/>
      <c r="E68" s="13"/>
      <c r="F68" s="13"/>
      <c r="H68" s="13"/>
      <c r="I68" s="13"/>
      <c r="J68" s="13"/>
      <c r="K68" s="13"/>
      <c r="L68" s="13"/>
      <c r="M68" s="13"/>
      <c r="N68" s="13"/>
      <c r="O68" s="13"/>
      <c r="P68" s="13"/>
      <c r="Q68" s="13"/>
      <c r="R68" s="13"/>
      <c r="S68" s="13">
        <v>3</v>
      </c>
      <c r="T68" s="13"/>
      <c r="U68" s="13"/>
      <c r="V68" s="13">
        <v>3</v>
      </c>
      <c r="W68" s="13"/>
      <c r="X68" s="13"/>
      <c r="Y68" s="13"/>
      <c r="Z68" s="13"/>
      <c r="AA68" s="13"/>
      <c r="AB68" s="13"/>
      <c r="AC68" s="13"/>
      <c r="AD68" s="13"/>
      <c r="AE68" s="13"/>
      <c r="AF68" s="13"/>
      <c r="AG68" s="13"/>
      <c r="AH68" s="13"/>
      <c r="AI68" s="13"/>
      <c r="AJ68" s="13"/>
      <c r="AK68" s="13">
        <v>1</v>
      </c>
      <c r="AL68" s="13">
        <v>2</v>
      </c>
      <c r="AM68" s="13"/>
      <c r="AN68" s="13"/>
      <c r="AO68" s="13"/>
      <c r="AP68" s="13"/>
      <c r="AQ68" s="13"/>
      <c r="AR68" s="13"/>
      <c r="AS68" s="13"/>
      <c r="AT68" s="13"/>
      <c r="AU68" s="13"/>
      <c r="AV68" s="13"/>
      <c r="AW68" s="13"/>
      <c r="AX68" s="13"/>
      <c r="AY68" s="13"/>
      <c r="AZ68" s="13"/>
      <c r="BA68" s="22"/>
      <c r="BB68" s="13"/>
      <c r="BF68" s="13"/>
      <c r="BG68" s="12"/>
      <c r="BH68" s="13"/>
      <c r="BI68" s="13"/>
      <c r="BJ68" s="13"/>
      <c r="BK68" s="13"/>
      <c r="BL68" s="13"/>
    </row>
    <row r="69" spans="1:64" ht="15.75" customHeight="1">
      <c r="A69" s="13" t="s">
        <v>372</v>
      </c>
      <c r="B69" s="13"/>
      <c r="C69" s="13"/>
      <c r="D69" s="13"/>
      <c r="E69" s="13"/>
      <c r="F69" s="13"/>
      <c r="H69" s="13"/>
      <c r="I69" s="13"/>
      <c r="J69" s="13">
        <v>5</v>
      </c>
      <c r="K69" s="13"/>
      <c r="L69" s="13"/>
      <c r="M69" s="13"/>
      <c r="N69" s="13"/>
      <c r="O69" s="13">
        <v>6</v>
      </c>
      <c r="P69" s="13"/>
      <c r="Q69" s="13">
        <v>1</v>
      </c>
      <c r="R69" s="13"/>
      <c r="S69" s="13"/>
      <c r="T69" s="13">
        <v>7</v>
      </c>
      <c r="U69" s="13"/>
      <c r="V69" s="13"/>
      <c r="W69" s="13"/>
      <c r="X69" s="13"/>
      <c r="Y69" s="13"/>
      <c r="Z69" s="13"/>
      <c r="AA69" s="13"/>
      <c r="AB69" s="13"/>
      <c r="AC69" s="13"/>
      <c r="AD69" s="13"/>
      <c r="AE69" s="13"/>
      <c r="AF69" s="13"/>
      <c r="AG69" s="13"/>
      <c r="AH69" s="13"/>
      <c r="AI69" s="13"/>
      <c r="AJ69" s="13"/>
      <c r="AK69" s="13"/>
      <c r="AL69" s="13"/>
      <c r="AM69" s="13"/>
      <c r="AN69" s="13"/>
      <c r="AO69" s="13"/>
      <c r="AP69" s="13"/>
      <c r="AQ69" s="13">
        <v>3</v>
      </c>
      <c r="AR69" s="13"/>
      <c r="AS69" s="13"/>
      <c r="AT69" s="13"/>
      <c r="AU69" s="13"/>
      <c r="AV69" s="13"/>
      <c r="AW69" s="13"/>
      <c r="AX69" s="13">
        <v>3</v>
      </c>
      <c r="AY69" s="13"/>
      <c r="AZ69" s="13"/>
      <c r="BA69" s="22"/>
      <c r="BB69" s="13"/>
      <c r="BF69" s="13"/>
      <c r="BG69" s="12"/>
      <c r="BH69" s="13"/>
      <c r="BI69" s="13"/>
      <c r="BJ69" s="13"/>
      <c r="BK69" s="13"/>
      <c r="BL69" s="13"/>
    </row>
    <row r="70" spans="1:64" ht="15.75" customHeight="1">
      <c r="A70" s="13" t="s">
        <v>373</v>
      </c>
      <c r="I70" s="6">
        <v>4</v>
      </c>
      <c r="W70" s="6"/>
      <c r="X70" s="6"/>
      <c r="Y70" s="6"/>
      <c r="Z70" s="6"/>
      <c r="AB70" s="6">
        <v>4</v>
      </c>
      <c r="AF70" s="6"/>
      <c r="AG70" s="6">
        <v>1</v>
      </c>
      <c r="AI70" s="6"/>
      <c r="AK70" s="6">
        <v>3</v>
      </c>
      <c r="AL70" s="6"/>
      <c r="AN70" s="6"/>
      <c r="AP70" s="6"/>
      <c r="AQ70" s="6">
        <v>3</v>
      </c>
      <c r="AR70" s="6"/>
      <c r="AS70" s="6">
        <v>3</v>
      </c>
      <c r="AT70" s="6"/>
      <c r="AU70" s="6">
        <v>4</v>
      </c>
      <c r="BA70" s="11"/>
      <c r="BG70" s="12"/>
    </row>
    <row r="71" spans="1:64" ht="15.75" customHeight="1">
      <c r="BA71" s="11"/>
      <c r="BG71" s="12"/>
    </row>
    <row r="72" spans="1:64" ht="15.75" customHeight="1">
      <c r="A72" s="23" t="s">
        <v>374</v>
      </c>
      <c r="B72" s="16">
        <v>11</v>
      </c>
      <c r="C72" s="16">
        <v>15</v>
      </c>
      <c r="D72" s="16">
        <v>6</v>
      </c>
      <c r="E72" s="16">
        <v>3</v>
      </c>
      <c r="F72" s="16">
        <v>4</v>
      </c>
      <c r="G72" s="16">
        <v>16</v>
      </c>
      <c r="H72" s="16">
        <v>28</v>
      </c>
      <c r="I72" s="16">
        <v>8</v>
      </c>
      <c r="J72" s="16">
        <v>5</v>
      </c>
      <c r="K72" s="16">
        <v>46</v>
      </c>
      <c r="L72" s="16">
        <v>500</v>
      </c>
      <c r="M72" s="16">
        <v>18</v>
      </c>
      <c r="N72" s="16">
        <v>7</v>
      </c>
      <c r="O72" s="16">
        <v>12</v>
      </c>
      <c r="P72" s="16">
        <v>15</v>
      </c>
      <c r="Q72" s="16">
        <v>5</v>
      </c>
      <c r="R72" s="16">
        <v>6</v>
      </c>
      <c r="S72" s="16">
        <v>6</v>
      </c>
      <c r="T72" s="16">
        <v>16</v>
      </c>
      <c r="U72" s="16">
        <v>16</v>
      </c>
      <c r="V72" s="16">
        <v>15</v>
      </c>
      <c r="W72" s="16">
        <v>6</v>
      </c>
      <c r="X72" s="16">
        <v>21</v>
      </c>
      <c r="Y72" s="16">
        <v>11</v>
      </c>
      <c r="Z72" s="16">
        <v>12</v>
      </c>
      <c r="AA72" s="16">
        <v>12</v>
      </c>
      <c r="AB72" s="16">
        <v>14</v>
      </c>
      <c r="AC72" s="16">
        <v>10</v>
      </c>
      <c r="AD72" s="16">
        <v>16</v>
      </c>
      <c r="AE72" s="16">
        <v>60</v>
      </c>
      <c r="AF72" s="16">
        <v>12</v>
      </c>
      <c r="AG72" s="16">
        <v>8</v>
      </c>
      <c r="AH72" s="16"/>
      <c r="AI72" s="16"/>
      <c r="AJ72" s="16"/>
      <c r="AK72" s="16">
        <v>14</v>
      </c>
      <c r="AL72" s="16">
        <v>1</v>
      </c>
      <c r="AM72" s="16">
        <v>6</v>
      </c>
      <c r="AN72" s="16">
        <v>15</v>
      </c>
      <c r="AO72" s="16"/>
      <c r="AP72" s="16">
        <v>24</v>
      </c>
      <c r="AQ72" s="16">
        <v>24</v>
      </c>
      <c r="AR72" s="16">
        <v>16</v>
      </c>
      <c r="AS72" s="16"/>
      <c r="AT72" s="16">
        <v>17</v>
      </c>
      <c r="AU72" s="16">
        <v>17</v>
      </c>
      <c r="AV72" s="16">
        <v>24</v>
      </c>
      <c r="AW72" s="16">
        <v>4</v>
      </c>
      <c r="AX72" s="16">
        <v>22</v>
      </c>
      <c r="AY72" s="16">
        <v>7</v>
      </c>
      <c r="AZ72" s="16"/>
      <c r="BA72" s="18"/>
      <c r="BB72" s="16"/>
      <c r="BG72" s="12"/>
    </row>
    <row r="73" spans="1:64" ht="15.75" customHeight="1">
      <c r="G73" s="27"/>
      <c r="BA73" s="11"/>
      <c r="BG73" s="12"/>
    </row>
    <row r="74" spans="1:64" ht="15.75" customHeight="1">
      <c r="BA74" s="11"/>
      <c r="BG74" s="12"/>
    </row>
    <row r="75" spans="1:64" ht="15.75" customHeight="1">
      <c r="BA75" s="11"/>
      <c r="BG75" s="12"/>
    </row>
    <row r="76" spans="1:64" ht="15.75" customHeight="1">
      <c r="A76" s="3" t="s">
        <v>404</v>
      </c>
      <c r="BA76" s="11"/>
      <c r="BG76" s="12"/>
    </row>
    <row r="77" spans="1:64" ht="15.75" customHeight="1">
      <c r="BA77" s="11"/>
      <c r="BG77" s="12"/>
    </row>
    <row r="78" spans="1:64" ht="15.75" customHeight="1">
      <c r="A78" s="13" t="s">
        <v>376</v>
      </c>
      <c r="B78" s="6">
        <v>9</v>
      </c>
      <c r="C78" s="6">
        <v>9</v>
      </c>
      <c r="D78" s="6">
        <v>0</v>
      </c>
      <c r="E78" s="6">
        <v>8</v>
      </c>
      <c r="F78" s="6">
        <v>11</v>
      </c>
      <c r="G78" s="6">
        <v>12</v>
      </c>
      <c r="H78" s="6">
        <v>12</v>
      </c>
      <c r="I78" s="6">
        <v>16</v>
      </c>
      <c r="J78" s="6">
        <v>10</v>
      </c>
      <c r="K78" s="6">
        <v>27</v>
      </c>
      <c r="L78" s="6">
        <v>300</v>
      </c>
      <c r="M78" s="6">
        <v>10</v>
      </c>
      <c r="N78" s="6">
        <v>8</v>
      </c>
      <c r="O78" s="6">
        <v>3</v>
      </c>
      <c r="P78" s="6">
        <v>8</v>
      </c>
      <c r="Q78" s="6">
        <v>1</v>
      </c>
      <c r="R78" s="6">
        <v>1</v>
      </c>
      <c r="S78" s="6">
        <v>8</v>
      </c>
      <c r="T78" s="6">
        <v>16</v>
      </c>
      <c r="U78" s="6">
        <v>8</v>
      </c>
      <c r="V78" s="6">
        <v>8</v>
      </c>
      <c r="W78" s="6">
        <v>13</v>
      </c>
      <c r="X78" s="6">
        <v>8</v>
      </c>
      <c r="Y78" s="6">
        <v>8</v>
      </c>
      <c r="Z78" s="6">
        <v>8</v>
      </c>
      <c r="AA78" s="6">
        <v>8</v>
      </c>
      <c r="AB78" s="6">
        <v>4</v>
      </c>
      <c r="AC78" s="6">
        <v>7</v>
      </c>
      <c r="AD78" s="6">
        <v>12</v>
      </c>
      <c r="AE78" s="6">
        <v>24</v>
      </c>
      <c r="AF78" s="6">
        <v>9</v>
      </c>
      <c r="AG78" s="6">
        <v>3</v>
      </c>
      <c r="AH78" s="6">
        <v>10</v>
      </c>
      <c r="AI78" s="6">
        <v>8</v>
      </c>
      <c r="AJ78" s="6">
        <v>8</v>
      </c>
      <c r="AK78" s="6">
        <v>8</v>
      </c>
      <c r="AL78" s="6">
        <v>3</v>
      </c>
      <c r="AM78" s="6">
        <v>8</v>
      </c>
      <c r="AN78" s="6">
        <v>9</v>
      </c>
      <c r="AO78" s="6">
        <v>4</v>
      </c>
      <c r="AP78" s="6">
        <v>8</v>
      </c>
      <c r="AQ78" s="6">
        <v>11</v>
      </c>
      <c r="AR78" s="6">
        <v>8</v>
      </c>
      <c r="AS78" s="6">
        <v>14</v>
      </c>
      <c r="AT78" s="6">
        <v>6</v>
      </c>
      <c r="AU78" s="6">
        <v>15</v>
      </c>
      <c r="AV78" s="6">
        <v>9</v>
      </c>
      <c r="AW78" s="6">
        <v>9</v>
      </c>
      <c r="AX78" s="6">
        <v>4</v>
      </c>
      <c r="AY78" s="6">
        <v>3</v>
      </c>
      <c r="BA78" s="11"/>
      <c r="BG78" s="12"/>
    </row>
    <row r="79" spans="1:64" ht="15.75" customHeight="1">
      <c r="A79" s="13" t="s">
        <v>377</v>
      </c>
      <c r="B79" s="6">
        <v>7</v>
      </c>
      <c r="C79" s="6">
        <v>4</v>
      </c>
      <c r="D79" s="6">
        <v>0</v>
      </c>
      <c r="E79" s="6">
        <v>8</v>
      </c>
      <c r="F79" s="6">
        <v>8</v>
      </c>
      <c r="G79" s="6">
        <v>10</v>
      </c>
      <c r="H79" s="6">
        <v>12</v>
      </c>
      <c r="I79" s="6">
        <v>12</v>
      </c>
      <c r="J79" s="6">
        <v>12</v>
      </c>
      <c r="K79" s="6">
        <v>15</v>
      </c>
      <c r="L79" s="6">
        <v>300</v>
      </c>
      <c r="M79" s="6">
        <v>9</v>
      </c>
      <c r="N79" s="6">
        <v>10</v>
      </c>
      <c r="O79" s="6">
        <v>3</v>
      </c>
      <c r="P79" s="6">
        <v>8</v>
      </c>
      <c r="Q79" s="6">
        <v>0</v>
      </c>
      <c r="R79" s="6">
        <v>1</v>
      </c>
      <c r="S79" s="6">
        <v>8</v>
      </c>
      <c r="T79" s="6">
        <v>8</v>
      </c>
      <c r="U79" s="6">
        <v>4</v>
      </c>
      <c r="V79" s="6">
        <v>9</v>
      </c>
      <c r="W79" s="6">
        <v>8</v>
      </c>
      <c r="X79" s="6">
        <v>5</v>
      </c>
      <c r="Y79" s="6">
        <v>8</v>
      </c>
      <c r="Z79" s="6">
        <v>4</v>
      </c>
      <c r="AA79" s="6">
        <v>8</v>
      </c>
      <c r="AB79" s="6">
        <v>0</v>
      </c>
      <c r="AC79" s="6">
        <v>8</v>
      </c>
      <c r="AD79" s="6">
        <v>8</v>
      </c>
      <c r="AE79" s="6">
        <v>24</v>
      </c>
      <c r="AF79" s="6">
        <v>10</v>
      </c>
      <c r="AG79" s="6">
        <v>0</v>
      </c>
      <c r="AH79" s="6">
        <v>5</v>
      </c>
      <c r="AI79" s="6">
        <v>8</v>
      </c>
      <c r="AJ79" s="6">
        <v>8</v>
      </c>
      <c r="AK79" s="6">
        <v>8</v>
      </c>
      <c r="AL79" s="6">
        <v>1</v>
      </c>
      <c r="AM79" s="6">
        <v>8</v>
      </c>
      <c r="AN79" s="6">
        <v>8</v>
      </c>
      <c r="AO79" s="6">
        <v>3</v>
      </c>
      <c r="AP79" s="6">
        <v>0</v>
      </c>
      <c r="AQ79" s="6">
        <v>15</v>
      </c>
      <c r="AR79" s="6">
        <v>8</v>
      </c>
      <c r="AS79" s="6">
        <v>8</v>
      </c>
      <c r="AT79" s="6">
        <v>8</v>
      </c>
      <c r="AU79" s="6">
        <v>10</v>
      </c>
      <c r="AV79" s="6">
        <v>3</v>
      </c>
      <c r="AW79" s="6">
        <v>10</v>
      </c>
      <c r="AX79" s="6">
        <v>4</v>
      </c>
      <c r="AY79" s="6">
        <v>2</v>
      </c>
      <c r="BA79" s="11"/>
      <c r="BG79" s="12"/>
    </row>
    <row r="80" spans="1:64" ht="15.75" customHeight="1">
      <c r="A80" s="13" t="s">
        <v>378</v>
      </c>
      <c r="B80" s="6">
        <v>8</v>
      </c>
      <c r="C80" s="6">
        <v>8</v>
      </c>
      <c r="D80" s="6">
        <v>1</v>
      </c>
      <c r="E80" s="6">
        <v>5</v>
      </c>
      <c r="F80" s="6">
        <v>10</v>
      </c>
      <c r="G80" s="6">
        <v>11</v>
      </c>
      <c r="H80" s="6">
        <v>12</v>
      </c>
      <c r="I80" s="6">
        <v>15</v>
      </c>
      <c r="J80" s="6">
        <v>14</v>
      </c>
      <c r="K80" s="6">
        <v>0</v>
      </c>
      <c r="L80" s="6">
        <v>300</v>
      </c>
      <c r="M80" s="6">
        <v>10</v>
      </c>
      <c r="N80" s="6">
        <v>9</v>
      </c>
      <c r="O80" s="6">
        <v>4</v>
      </c>
      <c r="P80" s="6">
        <v>7</v>
      </c>
      <c r="Q80" s="6">
        <v>1</v>
      </c>
      <c r="R80" s="6">
        <v>1</v>
      </c>
      <c r="S80" s="6">
        <v>8</v>
      </c>
      <c r="T80" s="6">
        <v>4</v>
      </c>
      <c r="U80" s="6">
        <v>4</v>
      </c>
      <c r="V80" s="6">
        <v>8</v>
      </c>
      <c r="W80" s="6">
        <v>8</v>
      </c>
      <c r="X80" s="6">
        <v>5</v>
      </c>
      <c r="Y80" s="6">
        <v>8</v>
      </c>
      <c r="Z80" s="6">
        <v>4</v>
      </c>
      <c r="AA80" s="6">
        <v>8</v>
      </c>
      <c r="AB80" s="6">
        <v>0</v>
      </c>
      <c r="AC80" s="6">
        <v>8</v>
      </c>
      <c r="AD80" s="6">
        <v>8</v>
      </c>
      <c r="AE80" s="6">
        <v>12</v>
      </c>
      <c r="AF80" s="6">
        <v>4</v>
      </c>
      <c r="AG80" s="6">
        <v>0</v>
      </c>
      <c r="AH80" s="6">
        <v>5</v>
      </c>
      <c r="AI80" s="6">
        <v>8</v>
      </c>
      <c r="AJ80" s="6">
        <v>10</v>
      </c>
      <c r="AK80" s="6">
        <v>8</v>
      </c>
      <c r="AL80" s="6">
        <v>2</v>
      </c>
      <c r="AM80" s="6">
        <v>8</v>
      </c>
      <c r="AN80" s="6">
        <v>8</v>
      </c>
      <c r="AO80" s="6">
        <v>4</v>
      </c>
      <c r="AP80" s="6">
        <v>8</v>
      </c>
      <c r="AQ80" s="6">
        <v>10</v>
      </c>
      <c r="AR80" s="6">
        <v>6</v>
      </c>
      <c r="AS80" s="6">
        <v>8</v>
      </c>
      <c r="AT80" s="6">
        <v>4</v>
      </c>
      <c r="AU80" s="6">
        <v>5</v>
      </c>
      <c r="AV80" s="6">
        <v>3</v>
      </c>
      <c r="AW80" s="6">
        <v>10</v>
      </c>
      <c r="AX80" s="6">
        <v>8</v>
      </c>
      <c r="AY80" s="6">
        <v>2</v>
      </c>
      <c r="BA80" s="11"/>
      <c r="BG80" s="12"/>
    </row>
    <row r="81" spans="1:59" ht="15.75" customHeight="1">
      <c r="A81" s="13" t="s">
        <v>379</v>
      </c>
      <c r="G81" s="6">
        <v>5</v>
      </c>
      <c r="L81" s="6">
        <v>100</v>
      </c>
      <c r="M81" s="6"/>
      <c r="P81" s="6">
        <v>3</v>
      </c>
      <c r="Q81" s="6"/>
      <c r="R81" s="6"/>
      <c r="S81" s="6"/>
      <c r="T81" s="6"/>
      <c r="U81" s="6"/>
      <c r="V81" s="6">
        <v>3</v>
      </c>
      <c r="X81" s="6">
        <v>8</v>
      </c>
      <c r="Y81" s="6">
        <v>4</v>
      </c>
      <c r="AA81" s="6"/>
      <c r="AD81" s="6"/>
      <c r="AE81" s="6">
        <v>12</v>
      </c>
      <c r="AF81" s="6"/>
      <c r="AG81" s="6">
        <v>0</v>
      </c>
      <c r="AH81" s="6"/>
      <c r="AI81" s="6"/>
      <c r="AJ81" s="6"/>
      <c r="AK81" s="6">
        <v>4</v>
      </c>
      <c r="AL81" s="6"/>
      <c r="AN81" s="6"/>
      <c r="BA81" s="11"/>
      <c r="BG81" s="12"/>
    </row>
    <row r="82" spans="1:59" ht="15.75" customHeight="1">
      <c r="A82" s="13" t="s">
        <v>380</v>
      </c>
      <c r="F82" s="6">
        <v>4</v>
      </c>
      <c r="AJ82" s="6">
        <v>4</v>
      </c>
      <c r="AT82" s="6">
        <v>3</v>
      </c>
      <c r="BA82" s="11"/>
      <c r="BG82" s="12"/>
    </row>
    <row r="83" spans="1:59" ht="15.75" customHeight="1">
      <c r="A83" s="13" t="s">
        <v>381</v>
      </c>
      <c r="N83" s="6">
        <v>4</v>
      </c>
      <c r="AJ83" s="6">
        <v>4</v>
      </c>
      <c r="AT83" s="6">
        <v>3</v>
      </c>
      <c r="AX83" s="6">
        <v>4</v>
      </c>
      <c r="BA83" s="11"/>
      <c r="BG83" s="12"/>
    </row>
    <row r="84" spans="1:59" ht="15.75" customHeight="1">
      <c r="A84" s="13" t="s">
        <v>382</v>
      </c>
      <c r="S84" s="6"/>
      <c r="T84" s="6">
        <v>3</v>
      </c>
      <c r="AM84" s="6">
        <v>3</v>
      </c>
      <c r="BA84" s="11"/>
      <c r="BG84" s="12"/>
    </row>
    <row r="85" spans="1:59" ht="15.75" customHeight="1">
      <c r="BA85" s="11"/>
      <c r="BG85" s="12"/>
    </row>
    <row r="86" spans="1:59" ht="15.75" customHeight="1">
      <c r="A86" s="23" t="s">
        <v>374</v>
      </c>
      <c r="B86" s="16"/>
      <c r="C86" s="16"/>
      <c r="D86" s="16">
        <v>7</v>
      </c>
      <c r="E86" s="16"/>
      <c r="F86" s="16"/>
      <c r="G86" s="16"/>
      <c r="H86" s="16"/>
      <c r="I86" s="16"/>
      <c r="J86" s="16"/>
      <c r="K86" s="16">
        <v>24</v>
      </c>
      <c r="L86" s="16">
        <v>200</v>
      </c>
      <c r="M86" s="16"/>
      <c r="N86" s="16">
        <v>6</v>
      </c>
      <c r="O86" s="16">
        <v>3</v>
      </c>
      <c r="P86" s="16">
        <v>3</v>
      </c>
      <c r="Q86" s="16"/>
      <c r="R86" s="16">
        <v>2</v>
      </c>
      <c r="S86" s="16"/>
      <c r="T86" s="16"/>
      <c r="U86" s="16">
        <v>8</v>
      </c>
      <c r="V86" s="16"/>
      <c r="W86" s="16">
        <v>3</v>
      </c>
      <c r="X86" s="16"/>
      <c r="Y86" s="16"/>
      <c r="Z86" s="16"/>
      <c r="AA86" s="16"/>
      <c r="AB86" s="16">
        <v>8</v>
      </c>
      <c r="AC86" s="16">
        <v>3</v>
      </c>
      <c r="AD86" s="16">
        <v>7</v>
      </c>
      <c r="AE86" s="16">
        <v>48</v>
      </c>
      <c r="AF86" s="16">
        <v>6</v>
      </c>
      <c r="AG86" s="16">
        <v>6</v>
      </c>
      <c r="AH86" s="16">
        <v>4</v>
      </c>
      <c r="AI86" s="16"/>
      <c r="AJ86" s="16">
        <v>5</v>
      </c>
      <c r="AK86" s="16">
        <v>3</v>
      </c>
      <c r="AL86" s="16">
        <v>1</v>
      </c>
      <c r="AM86" s="16">
        <v>6</v>
      </c>
      <c r="AN86" s="16"/>
      <c r="AO86" s="16">
        <v>3</v>
      </c>
      <c r="AP86" s="16">
        <v>8</v>
      </c>
      <c r="AQ86" s="16"/>
      <c r="AR86" s="16">
        <v>12</v>
      </c>
      <c r="AS86" s="16">
        <v>18</v>
      </c>
      <c r="AT86" s="16"/>
      <c r="AU86" s="16">
        <v>6</v>
      </c>
      <c r="AV86" s="16"/>
      <c r="AW86" s="16"/>
      <c r="AX86" s="16"/>
      <c r="AY86" s="16"/>
      <c r="AZ86" s="16"/>
      <c r="BA86" s="18"/>
      <c r="BB86" s="16"/>
      <c r="BG86" s="12"/>
    </row>
    <row r="87" spans="1:59" ht="15.75" customHeight="1">
      <c r="BA87" s="11"/>
      <c r="BG87" s="12"/>
    </row>
    <row r="88" spans="1:59" ht="15.75" customHeight="1">
      <c r="BA88" s="11"/>
      <c r="BG88" s="12"/>
    </row>
    <row r="89" spans="1:59" ht="15.75" customHeight="1">
      <c r="BA89" s="11"/>
      <c r="BG89" s="12"/>
    </row>
    <row r="90" spans="1:59" ht="15.75" customHeight="1">
      <c r="A90" s="25" t="s">
        <v>405</v>
      </c>
      <c r="B90" s="16">
        <v>4</v>
      </c>
      <c r="C90" s="16"/>
      <c r="D90" s="16">
        <v>1</v>
      </c>
      <c r="E90" s="16">
        <v>7</v>
      </c>
      <c r="F90" s="16">
        <v>18</v>
      </c>
      <c r="G90" s="16"/>
      <c r="H90" s="16"/>
      <c r="I90" s="16"/>
      <c r="J90" s="16">
        <v>10</v>
      </c>
      <c r="K90" s="16"/>
      <c r="L90" s="16">
        <v>300</v>
      </c>
      <c r="M90" s="16">
        <v>13</v>
      </c>
      <c r="N90" s="16"/>
      <c r="O90" s="16">
        <v>6</v>
      </c>
      <c r="P90" s="16"/>
      <c r="Q90" s="16"/>
      <c r="R90" s="16">
        <v>2</v>
      </c>
      <c r="S90" s="16"/>
      <c r="T90" s="16">
        <v>6</v>
      </c>
      <c r="U90" s="16">
        <v>8</v>
      </c>
      <c r="V90" s="16">
        <v>12</v>
      </c>
      <c r="W90" s="16"/>
      <c r="X90" s="16"/>
      <c r="Y90" s="16">
        <v>3</v>
      </c>
      <c r="Z90" s="16"/>
      <c r="AA90" s="16"/>
      <c r="AB90" s="16"/>
      <c r="AC90" s="16"/>
      <c r="AD90" s="16"/>
      <c r="AE90" s="16">
        <v>12</v>
      </c>
      <c r="AF90" s="16"/>
      <c r="AG90" s="16"/>
      <c r="AH90" s="16">
        <v>9</v>
      </c>
      <c r="AI90" s="16">
        <v>28</v>
      </c>
      <c r="AJ90" s="16">
        <v>12</v>
      </c>
      <c r="AK90" s="16">
        <v>9</v>
      </c>
      <c r="AL90" s="16">
        <v>4</v>
      </c>
      <c r="AM90" s="16">
        <v>3</v>
      </c>
      <c r="AN90" s="16">
        <v>9</v>
      </c>
      <c r="AO90" s="16">
        <v>9</v>
      </c>
      <c r="AP90" s="16">
        <v>8</v>
      </c>
      <c r="AQ90" s="16">
        <v>1</v>
      </c>
      <c r="AR90" s="16"/>
      <c r="AS90" s="16"/>
      <c r="AT90" s="16">
        <v>3</v>
      </c>
      <c r="AU90" s="16"/>
      <c r="AV90" s="16">
        <v>3</v>
      </c>
      <c r="AW90" s="16"/>
      <c r="AX90" s="16">
        <v>4</v>
      </c>
      <c r="AY90" s="16">
        <v>2</v>
      </c>
      <c r="AZ90" s="16"/>
      <c r="BA90" s="18"/>
      <c r="BB90" s="18"/>
      <c r="BG90" s="12"/>
    </row>
    <row r="91" spans="1:59" ht="15.75" customHeight="1">
      <c r="BA91" s="11"/>
      <c r="BG91" s="12"/>
    </row>
    <row r="92" spans="1:59" ht="15.75" customHeight="1">
      <c r="BA92" s="11"/>
      <c r="BG92" s="12"/>
    </row>
    <row r="93" spans="1:59" ht="15.75" customHeight="1">
      <c r="BA93" s="11"/>
      <c r="BG93" s="12"/>
    </row>
    <row r="94" spans="1:59" ht="15.75" customHeight="1">
      <c r="A94" s="3" t="s">
        <v>406</v>
      </c>
      <c r="BA94" s="11"/>
      <c r="BB94" s="16"/>
      <c r="BG94" s="12"/>
    </row>
    <row r="95" spans="1:59" ht="15.75" customHeight="1">
      <c r="A95" s="26" t="s">
        <v>403</v>
      </c>
      <c r="B95" s="27">
        <f t="shared" ref="B95:AY95" si="0">SUM(B10:B72)</f>
        <v>48</v>
      </c>
      <c r="C95" s="27">
        <f t="shared" si="0"/>
        <v>27</v>
      </c>
      <c r="D95" s="27">
        <f t="shared" si="0"/>
        <v>10</v>
      </c>
      <c r="E95" s="27">
        <f t="shared" si="0"/>
        <v>29</v>
      </c>
      <c r="F95" s="27">
        <f t="shared" si="0"/>
        <v>53</v>
      </c>
      <c r="G95" s="27">
        <f t="shared" si="0"/>
        <v>62</v>
      </c>
      <c r="H95" s="27">
        <f t="shared" si="0"/>
        <v>60</v>
      </c>
      <c r="I95" s="27">
        <f t="shared" si="0"/>
        <v>63</v>
      </c>
      <c r="J95" s="27">
        <f t="shared" si="0"/>
        <v>63</v>
      </c>
      <c r="K95" s="27">
        <f t="shared" si="0"/>
        <v>154</v>
      </c>
      <c r="L95" s="27">
        <f t="shared" si="0"/>
        <v>900</v>
      </c>
      <c r="M95" s="27">
        <f t="shared" si="0"/>
        <v>32</v>
      </c>
      <c r="N95" s="27">
        <f t="shared" si="0"/>
        <v>52</v>
      </c>
      <c r="O95" s="27">
        <f t="shared" si="0"/>
        <v>27</v>
      </c>
      <c r="P95" s="27">
        <f t="shared" si="0"/>
        <v>32</v>
      </c>
      <c r="Q95" s="27">
        <f t="shared" si="0"/>
        <v>11</v>
      </c>
      <c r="R95" s="27">
        <f t="shared" si="0"/>
        <v>9</v>
      </c>
      <c r="S95" s="27">
        <f t="shared" si="0"/>
        <v>44</v>
      </c>
      <c r="T95" s="27">
        <f t="shared" si="0"/>
        <v>43</v>
      </c>
      <c r="U95" s="27">
        <f t="shared" si="0"/>
        <v>24</v>
      </c>
      <c r="V95" s="27">
        <f t="shared" si="0"/>
        <v>33</v>
      </c>
      <c r="W95" s="27">
        <f t="shared" si="0"/>
        <v>45</v>
      </c>
      <c r="X95" s="27">
        <f t="shared" si="0"/>
        <v>46</v>
      </c>
      <c r="Y95" s="27">
        <f t="shared" si="0"/>
        <v>45</v>
      </c>
      <c r="Z95" s="27">
        <f t="shared" si="0"/>
        <v>58</v>
      </c>
      <c r="AA95" s="27">
        <f t="shared" si="0"/>
        <v>45</v>
      </c>
      <c r="AB95" s="27">
        <f t="shared" si="0"/>
        <v>48</v>
      </c>
      <c r="AC95" s="27">
        <f t="shared" si="0"/>
        <v>40</v>
      </c>
      <c r="AD95" s="27">
        <f t="shared" si="0"/>
        <v>58</v>
      </c>
      <c r="AE95" s="27">
        <f t="shared" si="0"/>
        <v>111</v>
      </c>
      <c r="AF95" s="27">
        <f t="shared" si="0"/>
        <v>42</v>
      </c>
      <c r="AG95" s="27">
        <f t="shared" si="0"/>
        <v>12</v>
      </c>
      <c r="AH95" s="27">
        <f t="shared" si="0"/>
        <v>30</v>
      </c>
      <c r="AI95" s="27">
        <f t="shared" si="0"/>
        <v>54</v>
      </c>
      <c r="AJ95" s="27">
        <f t="shared" si="0"/>
        <v>61</v>
      </c>
      <c r="AK95" s="27">
        <f t="shared" si="0"/>
        <v>54</v>
      </c>
      <c r="AL95" s="27">
        <f t="shared" si="0"/>
        <v>9</v>
      </c>
      <c r="AM95" s="27">
        <f t="shared" si="0"/>
        <v>43</v>
      </c>
      <c r="AN95" s="27">
        <f t="shared" si="0"/>
        <v>37</v>
      </c>
      <c r="AO95" s="27">
        <f t="shared" si="0"/>
        <v>38</v>
      </c>
      <c r="AP95" s="27">
        <f t="shared" si="0"/>
        <v>36</v>
      </c>
      <c r="AQ95" s="27">
        <f t="shared" si="0"/>
        <v>51</v>
      </c>
      <c r="AR95" s="27">
        <f t="shared" si="0"/>
        <v>53</v>
      </c>
      <c r="AS95" s="27">
        <f t="shared" si="0"/>
        <v>45</v>
      </c>
      <c r="AT95" s="27">
        <f t="shared" si="0"/>
        <v>56</v>
      </c>
      <c r="AU95" s="27">
        <f t="shared" si="0"/>
        <v>63</v>
      </c>
      <c r="AV95" s="27">
        <f t="shared" si="0"/>
        <v>35</v>
      </c>
      <c r="AW95" s="27">
        <f t="shared" si="0"/>
        <v>34</v>
      </c>
      <c r="AX95" s="27">
        <f t="shared" si="0"/>
        <v>59</v>
      </c>
      <c r="AY95" s="27">
        <f t="shared" si="0"/>
        <v>9</v>
      </c>
      <c r="AZ95" s="27"/>
      <c r="BA95" s="29"/>
      <c r="BG95" s="12"/>
    </row>
    <row r="96" spans="1:59" ht="15.75" customHeight="1">
      <c r="A96" s="20" t="s">
        <v>447</v>
      </c>
      <c r="B96" s="6">
        <f>SUM(B12,B34,B33,B35,B43,B50,B55,B62)</f>
        <v>28</v>
      </c>
      <c r="C96" s="6">
        <f>SUM(C34,C31,C32,C50)</f>
        <v>12</v>
      </c>
      <c r="D96" s="6">
        <f>SUM(D11,D19,D38,D66)</f>
        <v>4</v>
      </c>
      <c r="E96" s="6">
        <f>SUM(E11,E13,E20,E34,E31,E32,E35)</f>
        <v>26</v>
      </c>
      <c r="F96" s="6">
        <f>SUM(F12,F18,F33,F32,F35,F37,F43,F61,F50,F55)</f>
        <v>45</v>
      </c>
      <c r="G96" s="6">
        <f>SUM(G13,G34,G27,G31,G32,G35,G50,G56)</f>
        <v>46</v>
      </c>
      <c r="H96" s="6">
        <f>SUM(H11,H12,H17,H34,H28,H31,H37,H43,H65)</f>
        <v>32</v>
      </c>
      <c r="I96" s="6">
        <f>SUM(I11,I12,I18,I34,I26,(I31-4),I32,I61,I50,I55,I70)</f>
        <v>51</v>
      </c>
      <c r="J96" s="6">
        <f>SUM(J11,J19,J31,J32,J37,J50,J55,J69)</f>
        <v>52</v>
      </c>
      <c r="K96" s="6">
        <f>SUM(K12,K13,K16,K34,K31,K32,K33,K35,K43,K50)</f>
        <v>108</v>
      </c>
      <c r="L96" s="6">
        <f>SUM(L11,L12,L22,L33)</f>
        <v>400</v>
      </c>
      <c r="M96" s="6">
        <f>SUM(M10,M14,M18,M31)</f>
        <v>14</v>
      </c>
      <c r="N96" s="6">
        <f>SUM(N11,N12,N21,N34,N31,N32,N35,N38,N50,N55,N62)</f>
        <v>45</v>
      </c>
      <c r="O96" s="6">
        <f>SUM(O15,O21)</f>
        <v>9</v>
      </c>
      <c r="P96" s="6">
        <f>SUM(P11,P18,P20,P43)</f>
        <v>14</v>
      </c>
      <c r="Q96" s="6">
        <f>SUM(Q18,Q65)</f>
        <v>1</v>
      </c>
      <c r="R96" s="6">
        <f>SUM(R13,R15)</f>
        <v>2</v>
      </c>
      <c r="S96" s="6">
        <f>SUM(S34,S31,S32,S33,S35,S58,S51,S68)</f>
        <v>31</v>
      </c>
      <c r="T96" s="6">
        <f>SUM(T14,T19,T29,T41,T43,T47)</f>
        <v>20</v>
      </c>
      <c r="U96" s="6">
        <v>0</v>
      </c>
      <c r="V96" s="6">
        <f>SUM(V18,V26,V31,V65,V68)</f>
        <v>15</v>
      </c>
      <c r="W96" s="6">
        <f>SUM(W11,W12,W34,W32,W33,W35,W37,W51,W55)</f>
        <v>36</v>
      </c>
      <c r="X96" s="6">
        <f>SUM(X15,X18,X19,X26,X60)</f>
        <v>17</v>
      </c>
      <c r="Y96" s="6">
        <f>SUM(Y11,Y34,Y31,Y32,Y33,Y35,Y50,Y58)</f>
        <v>30</v>
      </c>
      <c r="Z96" s="6">
        <f>SUM(Z11,Z34,Z32,Z35,Z50,Z55,Z66)</f>
        <v>36</v>
      </c>
      <c r="AA96" s="6">
        <f>SUM(AA11,AA34,AA31,AA35,AA50,AA57,AA64)</f>
        <v>29</v>
      </c>
      <c r="AB96" s="6">
        <f>SUM(AB17,AB18,AB32,AB36,AB43,AB57,AB51)</f>
        <v>26</v>
      </c>
      <c r="AC96" s="6">
        <f>SUM(AC11,AC13,AC32,AC35,AC39,AC55,AC51)</f>
        <v>30</v>
      </c>
      <c r="AD96" s="6">
        <f>SUM(AD11,AD20,AD34,AD30,AD31,AD32,AD35,AD37,AD49,AD50,AD55)</f>
        <v>42</v>
      </c>
      <c r="AE96" s="6">
        <f>SUM(AE31,AE32,AE66)</f>
        <v>27</v>
      </c>
      <c r="AF96" s="6">
        <f>SUM(AF11,AF12,AF34,AF32,AF35,AF37,AF50,AF55,AF59)</f>
        <v>30</v>
      </c>
      <c r="AG96" s="6">
        <f>SUM(AG11,AG20,AG21,AG70)</f>
        <v>4</v>
      </c>
      <c r="AH96" s="6">
        <f>SUM(AH17,AH18,AH26,AH32,AH35,AH50,AH55,AH66)</f>
        <v>26</v>
      </c>
      <c r="AI96" s="6">
        <f>SUM(AI34,AI30,AI31,AI32,AI35,AI43,AI50,AI55)</f>
        <v>42</v>
      </c>
      <c r="AJ96" s="6">
        <f>SUM(AJ11,AJ12,AJ20,AJ34,AJ26,AJ31,AJ32,AJ35,AJ37,AJ44,AJ30,AJ50,AJ55,AJ62)</f>
        <v>61</v>
      </c>
      <c r="AK96" s="6">
        <f>SUM(AK11,AK18,AK33,AK32,AK37,AK43,AK50,AK66,AK68,AK70)</f>
        <v>37</v>
      </c>
      <c r="AL96" s="6">
        <f>SUM(AL11,AL14,AL42,AL65,AL66,AL68)</f>
        <v>8</v>
      </c>
      <c r="AM96" s="6">
        <f>SUM(AM13:AM17,AM34,AM27,AM32,AM35,AM43,AM50,AM58,AM62)</f>
        <v>34</v>
      </c>
      <c r="AN96" s="6">
        <f>SUM(AN15,AN31,AN38,AN45,AN63)</f>
        <v>19</v>
      </c>
      <c r="AO96" s="6">
        <f>SUM(AO10,AO11,AO34,AO32,AO33,AO35,AO37,AO43,AO52,AO58)</f>
        <v>38</v>
      </c>
      <c r="AP96" s="6">
        <f>SUM(AP34,AP66,AP67)</f>
        <v>8</v>
      </c>
      <c r="AQ96" s="6">
        <f>SUM(AQ13,AQ19,AQ26,AQ31,AQ33,AQ37,AQ70)</f>
        <v>24</v>
      </c>
      <c r="AR96" s="6">
        <f>SUM(AR18,AR27,AR31,AR32,AR33,AR35,AR50,AR58)</f>
        <v>33</v>
      </c>
      <c r="AS96" s="6">
        <f>SUM(AS11,AS13,AS17,AS34,AS31,AS32,AS33,AS35,AS43,AS51,AS55,AS67,AS70)</f>
        <v>45</v>
      </c>
      <c r="AT96" s="6">
        <f>SUM(AT13,AT20,AT34,AT31,AT32,AT35,AT43,AT50,AT55,AT54,AT65)</f>
        <v>39</v>
      </c>
      <c r="AU96" s="6">
        <f>SUM(AU11,AU18,AU19,AU48,AU37,AU53,AU70)</f>
        <v>34</v>
      </c>
      <c r="AV96" s="6">
        <f>SUM(AV10,AV18,AV43)</f>
        <v>11</v>
      </c>
      <c r="AW96" s="6">
        <f>SUM(AW11,AW23,AW34,AW35,AW37,AW43,AW50,AW55)</f>
        <v>27</v>
      </c>
      <c r="AX96" s="6">
        <f>SUM(AX20,AX34,AX32,AX35,AX55,AX51,AX69)</f>
        <v>29</v>
      </c>
      <c r="AY96" s="6">
        <v>0</v>
      </c>
      <c r="BA96" s="11"/>
      <c r="BG96" s="12"/>
    </row>
    <row r="97" spans="1:64" ht="15.75" customHeight="1">
      <c r="A97" s="20" t="s">
        <v>448</v>
      </c>
      <c r="B97" s="6">
        <f>SUM(B28,B32,B72)</f>
        <v>20</v>
      </c>
      <c r="C97" s="6">
        <f>C72</f>
        <v>15</v>
      </c>
      <c r="D97" s="6">
        <f t="shared" ref="D97:E97" si="1">SUM(D72)</f>
        <v>6</v>
      </c>
      <c r="E97" s="6">
        <f t="shared" si="1"/>
        <v>3</v>
      </c>
      <c r="F97" s="6">
        <f>SUM(F32,F72)</f>
        <v>8</v>
      </c>
      <c r="G97" s="6">
        <f t="shared" ref="G97:H97" si="2">G72</f>
        <v>16</v>
      </c>
      <c r="H97" s="6">
        <f t="shared" si="2"/>
        <v>28</v>
      </c>
      <c r="I97" s="6">
        <f>I72+(I31-5)</f>
        <v>12</v>
      </c>
      <c r="J97" s="6">
        <f>SUM(J10,J72)</f>
        <v>11</v>
      </c>
      <c r="K97" s="6">
        <f>SUM(K72)</f>
        <v>46</v>
      </c>
      <c r="L97" s="6">
        <f t="shared" ref="L97:N97" si="3">SUM(L72)</f>
        <v>500</v>
      </c>
      <c r="M97" s="6">
        <f t="shared" si="3"/>
        <v>18</v>
      </c>
      <c r="N97" s="6">
        <f t="shared" si="3"/>
        <v>7</v>
      </c>
      <c r="O97" s="6">
        <f>SUM(O69,O72)</f>
        <v>18</v>
      </c>
      <c r="P97" s="6">
        <f>SUM(P31,P72)</f>
        <v>18</v>
      </c>
      <c r="Q97" s="6">
        <f>SUM(Q10,Q32,Q69,Q72)</f>
        <v>10</v>
      </c>
      <c r="R97" s="6">
        <f>SUM(R31,R72)</f>
        <v>7</v>
      </c>
      <c r="S97" s="6">
        <f>SUM(S10,S11,S72)</f>
        <v>13</v>
      </c>
      <c r="T97" s="6">
        <f>SUM(T69,T72)</f>
        <v>23</v>
      </c>
      <c r="U97" s="6">
        <f t="shared" ref="U97:V97" si="4">SUM(U10,U72)</f>
        <v>24</v>
      </c>
      <c r="V97" s="6">
        <f t="shared" si="4"/>
        <v>18</v>
      </c>
      <c r="W97" s="6">
        <f>W46+W72</f>
        <v>9</v>
      </c>
      <c r="X97" s="6">
        <f>SUM(X10,X32,X72)</f>
        <v>29</v>
      </c>
      <c r="Y97" s="6">
        <f>SUM(Y13,Y72)</f>
        <v>15</v>
      </c>
      <c r="Z97" s="6">
        <f>SUM(Z10,Z40,Z46,Z72)</f>
        <v>22</v>
      </c>
      <c r="AA97" s="6">
        <f>SUM(AA10,AA72)</f>
        <v>16</v>
      </c>
      <c r="AB97" s="6">
        <f>SUM(AB10,AB70,AB72)</f>
        <v>22</v>
      </c>
      <c r="AC97" s="6">
        <f>AC72</f>
        <v>10</v>
      </c>
      <c r="AD97" s="6">
        <f>SUM(AD70,AD72)</f>
        <v>16</v>
      </c>
      <c r="AE97" s="6">
        <f>SUM(AE10,AE72)</f>
        <v>84</v>
      </c>
      <c r="AF97" s="6">
        <f t="shared" ref="AF97:AG97" si="5">AF72</f>
        <v>12</v>
      </c>
      <c r="AG97" s="6">
        <f t="shared" si="5"/>
        <v>8</v>
      </c>
      <c r="AH97" s="6">
        <f>SUM(AH10)</f>
        <v>4</v>
      </c>
      <c r="AI97" s="6">
        <f>SUM(AI11,AI12,AI13)</f>
        <v>12</v>
      </c>
      <c r="AJ97" s="6">
        <v>0</v>
      </c>
      <c r="AK97" s="6">
        <f>SUM(AK12,AK72)</f>
        <v>17</v>
      </c>
      <c r="AL97" s="6">
        <f>AL72</f>
        <v>1</v>
      </c>
      <c r="AM97" s="6">
        <f>SUM(AM11,AM72)</f>
        <v>9</v>
      </c>
      <c r="AN97" s="6">
        <f>SUM(AN10,AN72)</f>
        <v>18</v>
      </c>
      <c r="AO97" s="6">
        <v>0</v>
      </c>
      <c r="AP97" s="6">
        <f>SUM(AP10,AP72)</f>
        <v>28</v>
      </c>
      <c r="AQ97" s="6">
        <f>SUM(AQ69,AQ72)</f>
        <v>27</v>
      </c>
      <c r="AR97" s="6">
        <f>SUM(AR10,AR72)</f>
        <v>20</v>
      </c>
      <c r="AS97" s="6">
        <v>0</v>
      </c>
      <c r="AT97" s="6">
        <f>AT72</f>
        <v>17</v>
      </c>
      <c r="AU97" s="6">
        <f>SUM(AU32,AU72)</f>
        <v>29</v>
      </c>
      <c r="AV97" s="6">
        <f>SUM(AV72)</f>
        <v>24</v>
      </c>
      <c r="AW97" s="6">
        <f>SUM(AW10,AW72)</f>
        <v>7</v>
      </c>
      <c r="AX97" s="6">
        <f>SUM(AX10,AX46,AX72)</f>
        <v>30</v>
      </c>
      <c r="AY97" s="6">
        <f>SUM(AY10,AY72)</f>
        <v>9</v>
      </c>
      <c r="BA97" s="11"/>
      <c r="BG97" s="12"/>
    </row>
    <row r="98" spans="1:64" ht="15.75" customHeight="1">
      <c r="A98" s="20" t="s">
        <v>404</v>
      </c>
      <c r="B98" s="6">
        <f t="shared" ref="B98:AY98" si="6">SUM(B78:B86)</f>
        <v>24</v>
      </c>
      <c r="C98" s="6">
        <f t="shared" si="6"/>
        <v>21</v>
      </c>
      <c r="D98" s="6">
        <f t="shared" si="6"/>
        <v>8</v>
      </c>
      <c r="E98" s="6">
        <f t="shared" si="6"/>
        <v>21</v>
      </c>
      <c r="F98" s="6">
        <f t="shared" si="6"/>
        <v>33</v>
      </c>
      <c r="G98" s="6">
        <f t="shared" si="6"/>
        <v>38</v>
      </c>
      <c r="H98" s="6">
        <f t="shared" si="6"/>
        <v>36</v>
      </c>
      <c r="I98" s="6">
        <f t="shared" si="6"/>
        <v>43</v>
      </c>
      <c r="J98" s="6">
        <f t="shared" si="6"/>
        <v>36</v>
      </c>
      <c r="K98" s="6">
        <f t="shared" si="6"/>
        <v>66</v>
      </c>
      <c r="L98" s="6">
        <f t="shared" si="6"/>
        <v>1200</v>
      </c>
      <c r="M98" s="6">
        <f t="shared" si="6"/>
        <v>29</v>
      </c>
      <c r="N98" s="6">
        <f t="shared" si="6"/>
        <v>37</v>
      </c>
      <c r="O98" s="6">
        <f t="shared" si="6"/>
        <v>13</v>
      </c>
      <c r="P98" s="6">
        <f t="shared" si="6"/>
        <v>29</v>
      </c>
      <c r="Q98" s="6">
        <f t="shared" si="6"/>
        <v>2</v>
      </c>
      <c r="R98" s="6">
        <f t="shared" si="6"/>
        <v>5</v>
      </c>
      <c r="S98" s="6">
        <f t="shared" si="6"/>
        <v>24</v>
      </c>
      <c r="T98" s="6">
        <f t="shared" si="6"/>
        <v>31</v>
      </c>
      <c r="U98" s="6">
        <f t="shared" si="6"/>
        <v>24</v>
      </c>
      <c r="V98" s="6">
        <f t="shared" si="6"/>
        <v>28</v>
      </c>
      <c r="W98" s="6">
        <f t="shared" si="6"/>
        <v>32</v>
      </c>
      <c r="X98" s="6">
        <f t="shared" si="6"/>
        <v>26</v>
      </c>
      <c r="Y98" s="6">
        <f t="shared" si="6"/>
        <v>28</v>
      </c>
      <c r="Z98" s="6">
        <f t="shared" si="6"/>
        <v>16</v>
      </c>
      <c r="AA98" s="6">
        <f t="shared" si="6"/>
        <v>24</v>
      </c>
      <c r="AB98" s="6">
        <f t="shared" si="6"/>
        <v>12</v>
      </c>
      <c r="AC98" s="6">
        <f t="shared" si="6"/>
        <v>26</v>
      </c>
      <c r="AD98" s="6">
        <f t="shared" si="6"/>
        <v>35</v>
      </c>
      <c r="AE98" s="6">
        <f t="shared" si="6"/>
        <v>120</v>
      </c>
      <c r="AF98" s="6">
        <f t="shared" si="6"/>
        <v>29</v>
      </c>
      <c r="AG98" s="6">
        <f t="shared" si="6"/>
        <v>9</v>
      </c>
      <c r="AH98" s="6">
        <f t="shared" si="6"/>
        <v>24</v>
      </c>
      <c r="AI98" s="6">
        <f t="shared" si="6"/>
        <v>24</v>
      </c>
      <c r="AJ98" s="6">
        <f t="shared" si="6"/>
        <v>39</v>
      </c>
      <c r="AK98" s="6">
        <f t="shared" si="6"/>
        <v>31</v>
      </c>
      <c r="AL98" s="6">
        <f t="shared" si="6"/>
        <v>7</v>
      </c>
      <c r="AM98" s="6">
        <f t="shared" si="6"/>
        <v>33</v>
      </c>
      <c r="AN98" s="6">
        <f t="shared" si="6"/>
        <v>25</v>
      </c>
      <c r="AO98" s="6">
        <f t="shared" si="6"/>
        <v>14</v>
      </c>
      <c r="AP98" s="6">
        <f t="shared" si="6"/>
        <v>24</v>
      </c>
      <c r="AQ98" s="6">
        <f t="shared" si="6"/>
        <v>36</v>
      </c>
      <c r="AR98" s="6">
        <f t="shared" si="6"/>
        <v>34</v>
      </c>
      <c r="AS98" s="6">
        <f t="shared" si="6"/>
        <v>48</v>
      </c>
      <c r="AT98" s="6">
        <f t="shared" si="6"/>
        <v>24</v>
      </c>
      <c r="AU98" s="6">
        <f t="shared" si="6"/>
        <v>36</v>
      </c>
      <c r="AV98" s="6">
        <f t="shared" si="6"/>
        <v>15</v>
      </c>
      <c r="AW98" s="6">
        <f t="shared" si="6"/>
        <v>29</v>
      </c>
      <c r="AX98" s="6">
        <f t="shared" si="6"/>
        <v>20</v>
      </c>
      <c r="AY98" s="6">
        <f t="shared" si="6"/>
        <v>7</v>
      </c>
      <c r="BA98" s="11"/>
      <c r="BB98" s="11"/>
      <c r="BG98" s="12"/>
    </row>
    <row r="99" spans="1:64" ht="15.75" customHeight="1">
      <c r="A99" s="20" t="s">
        <v>407</v>
      </c>
      <c r="B99" s="6">
        <f t="shared" ref="B99:AY99" si="7">IF(B90="",0,B90)</f>
        <v>4</v>
      </c>
      <c r="C99" s="6">
        <f t="shared" si="7"/>
        <v>0</v>
      </c>
      <c r="D99" s="6">
        <f t="shared" si="7"/>
        <v>1</v>
      </c>
      <c r="E99" s="6">
        <f t="shared" si="7"/>
        <v>7</v>
      </c>
      <c r="F99" s="6">
        <f t="shared" si="7"/>
        <v>18</v>
      </c>
      <c r="G99" s="6">
        <f t="shared" si="7"/>
        <v>0</v>
      </c>
      <c r="H99" s="6">
        <f t="shared" si="7"/>
        <v>0</v>
      </c>
      <c r="I99" s="6">
        <f t="shared" si="7"/>
        <v>0</v>
      </c>
      <c r="J99" s="6">
        <f t="shared" si="7"/>
        <v>10</v>
      </c>
      <c r="K99" s="6">
        <f t="shared" si="7"/>
        <v>0</v>
      </c>
      <c r="L99" s="6">
        <f t="shared" si="7"/>
        <v>300</v>
      </c>
      <c r="M99" s="6">
        <f t="shared" si="7"/>
        <v>13</v>
      </c>
      <c r="N99" s="6">
        <f t="shared" si="7"/>
        <v>0</v>
      </c>
      <c r="O99" s="6">
        <f t="shared" si="7"/>
        <v>6</v>
      </c>
      <c r="P99" s="6">
        <f t="shared" si="7"/>
        <v>0</v>
      </c>
      <c r="Q99" s="6">
        <f t="shared" si="7"/>
        <v>0</v>
      </c>
      <c r="R99" s="6">
        <f t="shared" si="7"/>
        <v>2</v>
      </c>
      <c r="S99" s="6">
        <f t="shared" si="7"/>
        <v>0</v>
      </c>
      <c r="T99" s="6">
        <f t="shared" si="7"/>
        <v>6</v>
      </c>
      <c r="U99" s="6">
        <f t="shared" si="7"/>
        <v>8</v>
      </c>
      <c r="V99" s="6">
        <f t="shared" si="7"/>
        <v>12</v>
      </c>
      <c r="W99" s="6">
        <f t="shared" si="7"/>
        <v>0</v>
      </c>
      <c r="X99" s="6">
        <f t="shared" si="7"/>
        <v>0</v>
      </c>
      <c r="Y99" s="6">
        <f t="shared" si="7"/>
        <v>3</v>
      </c>
      <c r="Z99" s="6">
        <f t="shared" si="7"/>
        <v>0</v>
      </c>
      <c r="AA99" s="6">
        <f t="shared" si="7"/>
        <v>0</v>
      </c>
      <c r="AB99" s="6">
        <f t="shared" si="7"/>
        <v>0</v>
      </c>
      <c r="AC99" s="6">
        <f t="shared" si="7"/>
        <v>0</v>
      </c>
      <c r="AD99" s="6">
        <f t="shared" si="7"/>
        <v>0</v>
      </c>
      <c r="AE99" s="6">
        <f t="shared" si="7"/>
        <v>12</v>
      </c>
      <c r="AF99" s="6">
        <f t="shared" si="7"/>
        <v>0</v>
      </c>
      <c r="AG99" s="6">
        <f t="shared" si="7"/>
        <v>0</v>
      </c>
      <c r="AH99" s="6">
        <f t="shared" si="7"/>
        <v>9</v>
      </c>
      <c r="AI99" s="6">
        <f t="shared" si="7"/>
        <v>28</v>
      </c>
      <c r="AJ99" s="6">
        <f t="shared" si="7"/>
        <v>12</v>
      </c>
      <c r="AK99" s="6">
        <f t="shared" si="7"/>
        <v>9</v>
      </c>
      <c r="AL99" s="6">
        <f t="shared" si="7"/>
        <v>4</v>
      </c>
      <c r="AM99" s="6">
        <f t="shared" si="7"/>
        <v>3</v>
      </c>
      <c r="AN99" s="6">
        <f t="shared" si="7"/>
        <v>9</v>
      </c>
      <c r="AO99" s="6">
        <f t="shared" si="7"/>
        <v>9</v>
      </c>
      <c r="AP99" s="6">
        <f t="shared" si="7"/>
        <v>8</v>
      </c>
      <c r="AQ99" s="6">
        <f t="shared" si="7"/>
        <v>1</v>
      </c>
      <c r="AR99" s="6">
        <f t="shared" si="7"/>
        <v>0</v>
      </c>
      <c r="AS99" s="6">
        <f t="shared" si="7"/>
        <v>0</v>
      </c>
      <c r="AT99" s="6">
        <f t="shared" si="7"/>
        <v>3</v>
      </c>
      <c r="AU99" s="6">
        <f t="shared" si="7"/>
        <v>0</v>
      </c>
      <c r="AV99" s="6">
        <f t="shared" si="7"/>
        <v>3</v>
      </c>
      <c r="AW99" s="6">
        <f t="shared" si="7"/>
        <v>0</v>
      </c>
      <c r="AX99" s="6">
        <f t="shared" si="7"/>
        <v>4</v>
      </c>
      <c r="AY99" s="6">
        <f t="shared" si="7"/>
        <v>2</v>
      </c>
      <c r="BA99" s="11"/>
      <c r="BB99" s="11"/>
      <c r="BG99" s="12"/>
    </row>
    <row r="100" spans="1:64" ht="15.75" customHeight="1">
      <c r="A100" s="23" t="s">
        <v>408</v>
      </c>
      <c r="B100" s="16">
        <f t="shared" ref="B100:AY100" si="8">B95+B98+B99</f>
        <v>76</v>
      </c>
      <c r="C100" s="16">
        <f t="shared" si="8"/>
        <v>48</v>
      </c>
      <c r="D100" s="16">
        <f t="shared" si="8"/>
        <v>19</v>
      </c>
      <c r="E100" s="16">
        <f t="shared" si="8"/>
        <v>57</v>
      </c>
      <c r="F100" s="16">
        <f t="shared" si="8"/>
        <v>104</v>
      </c>
      <c r="G100" s="16">
        <f t="shared" si="8"/>
        <v>100</v>
      </c>
      <c r="H100" s="16">
        <f t="shared" si="8"/>
        <v>96</v>
      </c>
      <c r="I100" s="16">
        <f t="shared" si="8"/>
        <v>106</v>
      </c>
      <c r="J100" s="16">
        <f t="shared" si="8"/>
        <v>109</v>
      </c>
      <c r="K100" s="16">
        <f t="shared" si="8"/>
        <v>220</v>
      </c>
      <c r="L100" s="16">
        <f t="shared" si="8"/>
        <v>2400</v>
      </c>
      <c r="M100" s="16">
        <f t="shared" si="8"/>
        <v>74</v>
      </c>
      <c r="N100" s="16">
        <f t="shared" si="8"/>
        <v>89</v>
      </c>
      <c r="O100" s="16">
        <f t="shared" si="8"/>
        <v>46</v>
      </c>
      <c r="P100" s="16">
        <f t="shared" si="8"/>
        <v>61</v>
      </c>
      <c r="Q100" s="16">
        <f t="shared" si="8"/>
        <v>13</v>
      </c>
      <c r="R100" s="16">
        <f t="shared" si="8"/>
        <v>16</v>
      </c>
      <c r="S100" s="16">
        <f t="shared" si="8"/>
        <v>68</v>
      </c>
      <c r="T100" s="16">
        <f t="shared" si="8"/>
        <v>80</v>
      </c>
      <c r="U100" s="16">
        <f t="shared" si="8"/>
        <v>56</v>
      </c>
      <c r="V100" s="16">
        <f t="shared" si="8"/>
        <v>73</v>
      </c>
      <c r="W100" s="16">
        <f t="shared" si="8"/>
        <v>77</v>
      </c>
      <c r="X100" s="16">
        <f t="shared" si="8"/>
        <v>72</v>
      </c>
      <c r="Y100" s="16">
        <f t="shared" si="8"/>
        <v>76</v>
      </c>
      <c r="Z100" s="16">
        <f t="shared" si="8"/>
        <v>74</v>
      </c>
      <c r="AA100" s="16">
        <f t="shared" si="8"/>
        <v>69</v>
      </c>
      <c r="AB100" s="16">
        <f t="shared" si="8"/>
        <v>60</v>
      </c>
      <c r="AC100" s="16">
        <f t="shared" si="8"/>
        <v>66</v>
      </c>
      <c r="AD100" s="16">
        <f t="shared" si="8"/>
        <v>93</v>
      </c>
      <c r="AE100" s="16">
        <f t="shared" si="8"/>
        <v>243</v>
      </c>
      <c r="AF100" s="16">
        <f t="shared" si="8"/>
        <v>71</v>
      </c>
      <c r="AG100" s="16">
        <f t="shared" si="8"/>
        <v>21</v>
      </c>
      <c r="AH100" s="16">
        <f t="shared" si="8"/>
        <v>63</v>
      </c>
      <c r="AI100" s="16">
        <f t="shared" si="8"/>
        <v>106</v>
      </c>
      <c r="AJ100" s="16">
        <f t="shared" si="8"/>
        <v>112</v>
      </c>
      <c r="AK100" s="16">
        <f t="shared" si="8"/>
        <v>94</v>
      </c>
      <c r="AL100" s="16">
        <f t="shared" si="8"/>
        <v>20</v>
      </c>
      <c r="AM100" s="16">
        <f t="shared" si="8"/>
        <v>79</v>
      </c>
      <c r="AN100" s="16">
        <f t="shared" si="8"/>
        <v>71</v>
      </c>
      <c r="AO100" s="16">
        <f t="shared" si="8"/>
        <v>61</v>
      </c>
      <c r="AP100" s="16">
        <f t="shared" si="8"/>
        <v>68</v>
      </c>
      <c r="AQ100" s="16">
        <f t="shared" si="8"/>
        <v>88</v>
      </c>
      <c r="AR100" s="16">
        <f t="shared" si="8"/>
        <v>87</v>
      </c>
      <c r="AS100" s="16">
        <f t="shared" si="8"/>
        <v>93</v>
      </c>
      <c r="AT100" s="16">
        <f t="shared" si="8"/>
        <v>83</v>
      </c>
      <c r="AU100" s="16">
        <f t="shared" si="8"/>
        <v>99</v>
      </c>
      <c r="AV100" s="16">
        <f t="shared" si="8"/>
        <v>53</v>
      </c>
      <c r="AW100" s="16">
        <f t="shared" si="8"/>
        <v>63</v>
      </c>
      <c r="AX100" s="16">
        <f t="shared" si="8"/>
        <v>83</v>
      </c>
      <c r="AY100" s="16">
        <f t="shared" si="8"/>
        <v>18</v>
      </c>
      <c r="AZ100" s="16"/>
      <c r="BA100" s="18"/>
      <c r="BB100" s="18"/>
      <c r="BG100" s="12"/>
    </row>
    <row r="101" spans="1:64" ht="15.75" customHeight="1">
      <c r="A101" s="20"/>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c r="AW101" s="6"/>
      <c r="AX101" s="6"/>
      <c r="AY101" s="6"/>
      <c r="BA101" s="11"/>
      <c r="BB101" s="11"/>
      <c r="BG101" s="12"/>
    </row>
    <row r="102" spans="1:64" ht="15.75" customHeight="1">
      <c r="A102" s="20"/>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6"/>
      <c r="AU102" s="6"/>
      <c r="AV102" s="6"/>
      <c r="AW102" s="6"/>
      <c r="AX102" s="6"/>
      <c r="AY102" s="6"/>
      <c r="BA102" s="11"/>
      <c r="BB102" s="11"/>
      <c r="BG102" s="12"/>
    </row>
    <row r="103" spans="1:64" ht="15.75" customHeight="1">
      <c r="A103" s="20"/>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c r="AW103" s="6"/>
      <c r="AX103" s="6"/>
      <c r="AY103" s="6"/>
      <c r="BA103" s="11"/>
      <c r="BB103" s="11"/>
      <c r="BG103" s="12"/>
    </row>
    <row r="104" spans="1:64" ht="15.75" customHeight="1">
      <c r="A104" s="25" t="s">
        <v>409</v>
      </c>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c r="AC104" s="16"/>
      <c r="AD104" s="16"/>
      <c r="AE104" s="16"/>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8"/>
      <c r="BB104" s="18"/>
      <c r="BG104" s="12"/>
    </row>
    <row r="105" spans="1:64" ht="15.75" customHeight="1">
      <c r="A105" s="20" t="s">
        <v>410</v>
      </c>
      <c r="B105" s="6">
        <v>120</v>
      </c>
      <c r="C105" s="6">
        <v>120</v>
      </c>
      <c r="D105" s="6">
        <v>30</v>
      </c>
      <c r="E105" s="6">
        <v>120</v>
      </c>
      <c r="F105" s="6">
        <v>180</v>
      </c>
      <c r="G105" s="6">
        <v>180</v>
      </c>
      <c r="H105" s="6">
        <v>180</v>
      </c>
      <c r="I105" s="6">
        <v>180</v>
      </c>
      <c r="J105" s="6">
        <v>180</v>
      </c>
      <c r="K105" s="6">
        <v>486</v>
      </c>
      <c r="L105" s="6">
        <v>4200</v>
      </c>
      <c r="M105" s="6">
        <v>120</v>
      </c>
      <c r="N105" s="6">
        <v>120</v>
      </c>
      <c r="O105" s="6">
        <v>124</v>
      </c>
      <c r="P105" s="6">
        <v>120</v>
      </c>
      <c r="Q105" s="6">
        <v>35</v>
      </c>
      <c r="R105" s="6">
        <v>34</v>
      </c>
      <c r="S105" s="6">
        <v>124</v>
      </c>
      <c r="T105" s="6">
        <v>120</v>
      </c>
      <c r="U105" s="6">
        <v>128</v>
      </c>
      <c r="V105" s="6">
        <v>120</v>
      </c>
      <c r="W105" s="6">
        <v>126</v>
      </c>
      <c r="X105" s="6">
        <v>120</v>
      </c>
      <c r="Y105" s="6">
        <v>120</v>
      </c>
      <c r="Z105" s="6">
        <v>120</v>
      </c>
      <c r="AA105" s="6">
        <v>120</v>
      </c>
      <c r="AB105" s="6">
        <v>120</v>
      </c>
      <c r="AC105" s="6">
        <v>120</v>
      </c>
      <c r="AD105" s="6">
        <v>120</v>
      </c>
      <c r="AE105" s="6">
        <v>360</v>
      </c>
      <c r="AF105" s="6">
        <v>120</v>
      </c>
      <c r="AG105" s="6">
        <v>45</v>
      </c>
      <c r="AH105" s="6">
        <v>121</v>
      </c>
      <c r="AI105" s="6">
        <v>180</v>
      </c>
      <c r="AJ105" s="6">
        <v>180</v>
      </c>
      <c r="AK105" s="6">
        <v>121</v>
      </c>
      <c r="AL105" s="6">
        <v>31</v>
      </c>
      <c r="AM105" s="6">
        <v>120</v>
      </c>
      <c r="AN105" s="6">
        <v>120</v>
      </c>
      <c r="AO105" s="6">
        <v>120</v>
      </c>
      <c r="AP105" s="6">
        <v>128</v>
      </c>
      <c r="AQ105" s="6">
        <v>180</v>
      </c>
      <c r="AR105" s="6">
        <v>120</v>
      </c>
      <c r="AS105" s="6">
        <v>120</v>
      </c>
      <c r="AT105" s="6">
        <v>120</v>
      </c>
      <c r="AU105" s="6">
        <v>180</v>
      </c>
      <c r="AV105" s="6">
        <v>120</v>
      </c>
      <c r="AW105" s="6">
        <v>120</v>
      </c>
      <c r="AX105" s="6">
        <v>120</v>
      </c>
      <c r="AY105" s="6">
        <v>36</v>
      </c>
      <c r="BA105" s="11"/>
      <c r="BB105" s="11"/>
      <c r="BG105" s="12"/>
    </row>
    <row r="106" spans="1:64" ht="15.75" customHeight="1">
      <c r="A106" s="35" t="s">
        <v>411</v>
      </c>
      <c r="B106" s="10">
        <f t="shared" ref="B106:AY106" si="9">B95/B105*100</f>
        <v>40</v>
      </c>
      <c r="C106" s="10">
        <f t="shared" si="9"/>
        <v>22.5</v>
      </c>
      <c r="D106" s="10">
        <f t="shared" si="9"/>
        <v>33.333333333333329</v>
      </c>
      <c r="E106" s="10">
        <f t="shared" si="9"/>
        <v>24.166666666666668</v>
      </c>
      <c r="F106" s="10">
        <f t="shared" si="9"/>
        <v>29.444444444444446</v>
      </c>
      <c r="G106" s="10">
        <f t="shared" si="9"/>
        <v>34.444444444444443</v>
      </c>
      <c r="H106" s="10">
        <f t="shared" si="9"/>
        <v>33.333333333333329</v>
      </c>
      <c r="I106" s="10">
        <f t="shared" si="9"/>
        <v>35</v>
      </c>
      <c r="J106" s="10">
        <f t="shared" si="9"/>
        <v>35</v>
      </c>
      <c r="K106" s="10">
        <f t="shared" si="9"/>
        <v>31.68724279835391</v>
      </c>
      <c r="L106" s="10">
        <f t="shared" si="9"/>
        <v>21.428571428571427</v>
      </c>
      <c r="M106" s="10">
        <f t="shared" si="9"/>
        <v>26.666666666666668</v>
      </c>
      <c r="N106" s="10">
        <f t="shared" si="9"/>
        <v>43.333333333333336</v>
      </c>
      <c r="O106" s="10">
        <f t="shared" si="9"/>
        <v>21.774193548387096</v>
      </c>
      <c r="P106" s="10">
        <f t="shared" si="9"/>
        <v>26.666666666666668</v>
      </c>
      <c r="Q106" s="10">
        <f t="shared" si="9"/>
        <v>31.428571428571427</v>
      </c>
      <c r="R106" s="10">
        <f t="shared" si="9"/>
        <v>26.47058823529412</v>
      </c>
      <c r="S106" s="10">
        <f t="shared" si="9"/>
        <v>35.483870967741936</v>
      </c>
      <c r="T106" s="10">
        <f t="shared" si="9"/>
        <v>35.833333333333336</v>
      </c>
      <c r="U106" s="10">
        <f t="shared" si="9"/>
        <v>18.75</v>
      </c>
      <c r="V106" s="10">
        <f t="shared" si="9"/>
        <v>27.500000000000004</v>
      </c>
      <c r="W106" s="10">
        <f t="shared" si="9"/>
        <v>35.714285714285715</v>
      </c>
      <c r="X106" s="10">
        <f t="shared" si="9"/>
        <v>38.333333333333336</v>
      </c>
      <c r="Y106" s="10">
        <f t="shared" si="9"/>
        <v>37.5</v>
      </c>
      <c r="Z106" s="10">
        <f t="shared" si="9"/>
        <v>48.333333333333336</v>
      </c>
      <c r="AA106" s="10">
        <f t="shared" si="9"/>
        <v>37.5</v>
      </c>
      <c r="AB106" s="10">
        <f t="shared" si="9"/>
        <v>40</v>
      </c>
      <c r="AC106" s="10">
        <f t="shared" si="9"/>
        <v>33.333333333333329</v>
      </c>
      <c r="AD106" s="10">
        <f t="shared" si="9"/>
        <v>48.333333333333336</v>
      </c>
      <c r="AE106" s="10">
        <f t="shared" si="9"/>
        <v>30.833333333333336</v>
      </c>
      <c r="AF106" s="10">
        <f t="shared" si="9"/>
        <v>35</v>
      </c>
      <c r="AG106" s="10">
        <f t="shared" si="9"/>
        <v>26.666666666666668</v>
      </c>
      <c r="AH106" s="10">
        <f t="shared" si="9"/>
        <v>24.793388429752067</v>
      </c>
      <c r="AI106" s="10">
        <f t="shared" si="9"/>
        <v>30</v>
      </c>
      <c r="AJ106" s="10">
        <f t="shared" si="9"/>
        <v>33.888888888888893</v>
      </c>
      <c r="AK106" s="10">
        <f t="shared" si="9"/>
        <v>44.628099173553721</v>
      </c>
      <c r="AL106" s="10">
        <f t="shared" si="9"/>
        <v>29.032258064516132</v>
      </c>
      <c r="AM106" s="10">
        <f t="shared" si="9"/>
        <v>35.833333333333336</v>
      </c>
      <c r="AN106" s="10">
        <f t="shared" si="9"/>
        <v>30.833333333333336</v>
      </c>
      <c r="AO106" s="10">
        <f t="shared" si="9"/>
        <v>31.666666666666664</v>
      </c>
      <c r="AP106" s="10">
        <f t="shared" si="9"/>
        <v>28.125</v>
      </c>
      <c r="AQ106" s="10">
        <f t="shared" si="9"/>
        <v>28.333333333333332</v>
      </c>
      <c r="AR106" s="10">
        <f t="shared" si="9"/>
        <v>44.166666666666664</v>
      </c>
      <c r="AS106" s="10">
        <f t="shared" si="9"/>
        <v>37.5</v>
      </c>
      <c r="AT106" s="10">
        <f t="shared" si="9"/>
        <v>46.666666666666664</v>
      </c>
      <c r="AU106" s="10">
        <f t="shared" si="9"/>
        <v>35</v>
      </c>
      <c r="AV106" s="10">
        <f t="shared" si="9"/>
        <v>29.166666666666668</v>
      </c>
      <c r="AW106" s="10">
        <f t="shared" si="9"/>
        <v>28.333333333333332</v>
      </c>
      <c r="AX106" s="10">
        <f t="shared" si="9"/>
        <v>49.166666666666664</v>
      </c>
      <c r="AY106" s="10">
        <f t="shared" si="9"/>
        <v>25</v>
      </c>
      <c r="AZ106" s="10"/>
      <c r="BA106" s="10">
        <f t="shared" ref="BA106:BA109" si="10">SUM(B106:AY106)/BA$4</f>
        <v>33.158543618002774</v>
      </c>
      <c r="BB106" s="10">
        <f t="shared" ref="BB106:BB109" si="11">STDEV(B106:AY106)</f>
        <v>7.3267305022237466</v>
      </c>
      <c r="BE106" s="10"/>
      <c r="BF106" s="10"/>
      <c r="BG106" s="36"/>
      <c r="BH106" s="10"/>
      <c r="BI106" s="10"/>
      <c r="BJ106" s="10"/>
      <c r="BK106" s="10"/>
      <c r="BL106" s="10"/>
    </row>
    <row r="107" spans="1:64" ht="15.75" customHeight="1">
      <c r="A107" s="35" t="s">
        <v>412</v>
      </c>
      <c r="B107" s="10">
        <f t="shared" ref="B107:AY107" si="12">B98/B105*100</f>
        <v>20</v>
      </c>
      <c r="C107" s="10">
        <f t="shared" si="12"/>
        <v>17.5</v>
      </c>
      <c r="D107" s="10">
        <f t="shared" si="12"/>
        <v>26.666666666666668</v>
      </c>
      <c r="E107" s="10">
        <f t="shared" si="12"/>
        <v>17.5</v>
      </c>
      <c r="F107" s="10">
        <f t="shared" si="12"/>
        <v>18.333333333333332</v>
      </c>
      <c r="G107" s="10">
        <f t="shared" si="12"/>
        <v>21.111111111111111</v>
      </c>
      <c r="H107" s="10">
        <f t="shared" si="12"/>
        <v>20</v>
      </c>
      <c r="I107" s="10">
        <f t="shared" si="12"/>
        <v>23.888888888888889</v>
      </c>
      <c r="J107" s="10">
        <f t="shared" si="12"/>
        <v>20</v>
      </c>
      <c r="K107" s="10">
        <f t="shared" si="12"/>
        <v>13.580246913580247</v>
      </c>
      <c r="L107" s="10">
        <f t="shared" si="12"/>
        <v>28.571428571428569</v>
      </c>
      <c r="M107" s="10">
        <f t="shared" si="12"/>
        <v>24.166666666666668</v>
      </c>
      <c r="N107" s="10">
        <f t="shared" si="12"/>
        <v>30.833333333333336</v>
      </c>
      <c r="O107" s="10">
        <f t="shared" si="12"/>
        <v>10.483870967741936</v>
      </c>
      <c r="P107" s="10">
        <f t="shared" si="12"/>
        <v>24.166666666666668</v>
      </c>
      <c r="Q107" s="10">
        <f t="shared" si="12"/>
        <v>5.7142857142857144</v>
      </c>
      <c r="R107" s="10">
        <f t="shared" si="12"/>
        <v>14.705882352941178</v>
      </c>
      <c r="S107" s="10">
        <f t="shared" si="12"/>
        <v>19.35483870967742</v>
      </c>
      <c r="T107" s="10">
        <f t="shared" si="12"/>
        <v>25.833333333333336</v>
      </c>
      <c r="U107" s="10">
        <f t="shared" si="12"/>
        <v>18.75</v>
      </c>
      <c r="V107" s="10">
        <f t="shared" si="12"/>
        <v>23.333333333333332</v>
      </c>
      <c r="W107" s="10">
        <f t="shared" si="12"/>
        <v>25.396825396825395</v>
      </c>
      <c r="X107" s="10">
        <f t="shared" si="12"/>
        <v>21.666666666666668</v>
      </c>
      <c r="Y107" s="10">
        <f t="shared" si="12"/>
        <v>23.333333333333332</v>
      </c>
      <c r="Z107" s="10">
        <f t="shared" si="12"/>
        <v>13.333333333333334</v>
      </c>
      <c r="AA107" s="10">
        <f t="shared" si="12"/>
        <v>20</v>
      </c>
      <c r="AB107" s="10">
        <f t="shared" si="12"/>
        <v>10</v>
      </c>
      <c r="AC107" s="10">
        <f t="shared" si="12"/>
        <v>21.666666666666668</v>
      </c>
      <c r="AD107" s="10">
        <f t="shared" si="12"/>
        <v>29.166666666666668</v>
      </c>
      <c r="AE107" s="10">
        <f t="shared" si="12"/>
        <v>33.333333333333329</v>
      </c>
      <c r="AF107" s="10">
        <f t="shared" si="12"/>
        <v>24.166666666666668</v>
      </c>
      <c r="AG107" s="10">
        <f t="shared" si="12"/>
        <v>20</v>
      </c>
      <c r="AH107" s="10">
        <f t="shared" si="12"/>
        <v>19.834710743801654</v>
      </c>
      <c r="AI107" s="10">
        <f t="shared" si="12"/>
        <v>13.333333333333334</v>
      </c>
      <c r="AJ107" s="10">
        <f t="shared" si="12"/>
        <v>21.666666666666668</v>
      </c>
      <c r="AK107" s="10">
        <f t="shared" si="12"/>
        <v>25.619834710743799</v>
      </c>
      <c r="AL107" s="10">
        <f t="shared" si="12"/>
        <v>22.58064516129032</v>
      </c>
      <c r="AM107" s="10">
        <f t="shared" si="12"/>
        <v>27.500000000000004</v>
      </c>
      <c r="AN107" s="10">
        <f t="shared" si="12"/>
        <v>20.833333333333336</v>
      </c>
      <c r="AO107" s="10">
        <f t="shared" si="12"/>
        <v>11.666666666666666</v>
      </c>
      <c r="AP107" s="10">
        <f t="shared" si="12"/>
        <v>18.75</v>
      </c>
      <c r="AQ107" s="10">
        <f t="shared" si="12"/>
        <v>20</v>
      </c>
      <c r="AR107" s="10">
        <f t="shared" si="12"/>
        <v>28.333333333333332</v>
      </c>
      <c r="AS107" s="10">
        <f t="shared" si="12"/>
        <v>40</v>
      </c>
      <c r="AT107" s="10">
        <f t="shared" si="12"/>
        <v>20</v>
      </c>
      <c r="AU107" s="10">
        <f t="shared" si="12"/>
        <v>20</v>
      </c>
      <c r="AV107" s="10">
        <f t="shared" si="12"/>
        <v>12.5</v>
      </c>
      <c r="AW107" s="10">
        <f t="shared" si="12"/>
        <v>24.166666666666668</v>
      </c>
      <c r="AX107" s="10">
        <f t="shared" si="12"/>
        <v>16.666666666666664</v>
      </c>
      <c r="AY107" s="10">
        <f t="shared" si="12"/>
        <v>19.444444444444446</v>
      </c>
      <c r="AZ107" s="10"/>
      <c r="BA107" s="10">
        <f t="shared" si="10"/>
        <v>20.989073607068544</v>
      </c>
      <c r="BB107" s="10">
        <f t="shared" si="11"/>
        <v>6.228700080244197</v>
      </c>
      <c r="BE107" s="10"/>
      <c r="BF107" s="10"/>
      <c r="BG107" s="36"/>
      <c r="BH107" s="10"/>
      <c r="BI107" s="10"/>
      <c r="BJ107" s="10"/>
      <c r="BK107" s="10"/>
      <c r="BL107" s="10"/>
    </row>
    <row r="108" spans="1:64" ht="15.75" customHeight="1">
      <c r="A108" s="35" t="s">
        <v>413</v>
      </c>
      <c r="B108" s="10">
        <f t="shared" ref="B108:AY108" si="13">B90/B105*100</f>
        <v>3.3333333333333335</v>
      </c>
      <c r="C108" s="10">
        <f t="shared" si="13"/>
        <v>0</v>
      </c>
      <c r="D108" s="10">
        <f t="shared" si="13"/>
        <v>3.3333333333333335</v>
      </c>
      <c r="E108" s="10">
        <f t="shared" si="13"/>
        <v>5.833333333333333</v>
      </c>
      <c r="F108" s="10">
        <f t="shared" si="13"/>
        <v>10</v>
      </c>
      <c r="G108" s="10">
        <f t="shared" si="13"/>
        <v>0</v>
      </c>
      <c r="H108" s="10">
        <f t="shared" si="13"/>
        <v>0</v>
      </c>
      <c r="I108" s="10">
        <f t="shared" si="13"/>
        <v>0</v>
      </c>
      <c r="J108" s="10">
        <f t="shared" si="13"/>
        <v>5.5555555555555554</v>
      </c>
      <c r="K108" s="10">
        <f t="shared" si="13"/>
        <v>0</v>
      </c>
      <c r="L108" s="10">
        <f t="shared" si="13"/>
        <v>7.1428571428571423</v>
      </c>
      <c r="M108" s="10">
        <f t="shared" si="13"/>
        <v>10.833333333333334</v>
      </c>
      <c r="N108" s="10">
        <f t="shared" si="13"/>
        <v>0</v>
      </c>
      <c r="O108" s="10">
        <f t="shared" si="13"/>
        <v>4.838709677419355</v>
      </c>
      <c r="P108" s="10">
        <f t="shared" si="13"/>
        <v>0</v>
      </c>
      <c r="Q108" s="10">
        <f t="shared" si="13"/>
        <v>0</v>
      </c>
      <c r="R108" s="10">
        <f t="shared" si="13"/>
        <v>5.8823529411764701</v>
      </c>
      <c r="S108" s="10">
        <f t="shared" si="13"/>
        <v>0</v>
      </c>
      <c r="T108" s="10">
        <f t="shared" si="13"/>
        <v>5</v>
      </c>
      <c r="U108" s="10">
        <f t="shared" si="13"/>
        <v>6.25</v>
      </c>
      <c r="V108" s="10">
        <f t="shared" si="13"/>
        <v>10</v>
      </c>
      <c r="W108" s="10">
        <f t="shared" si="13"/>
        <v>0</v>
      </c>
      <c r="X108" s="10">
        <f t="shared" si="13"/>
        <v>0</v>
      </c>
      <c r="Y108" s="10">
        <f t="shared" si="13"/>
        <v>2.5</v>
      </c>
      <c r="Z108" s="10">
        <f t="shared" si="13"/>
        <v>0</v>
      </c>
      <c r="AA108" s="10">
        <f t="shared" si="13"/>
        <v>0</v>
      </c>
      <c r="AB108" s="10">
        <f t="shared" si="13"/>
        <v>0</v>
      </c>
      <c r="AC108" s="10">
        <f t="shared" si="13"/>
        <v>0</v>
      </c>
      <c r="AD108" s="10">
        <f t="shared" si="13"/>
        <v>0</v>
      </c>
      <c r="AE108" s="10">
        <f t="shared" si="13"/>
        <v>3.3333333333333335</v>
      </c>
      <c r="AF108" s="10">
        <f t="shared" si="13"/>
        <v>0</v>
      </c>
      <c r="AG108" s="10">
        <f t="shared" si="13"/>
        <v>0</v>
      </c>
      <c r="AH108" s="10">
        <f t="shared" si="13"/>
        <v>7.4380165289256199</v>
      </c>
      <c r="AI108" s="10">
        <f t="shared" si="13"/>
        <v>15.555555555555555</v>
      </c>
      <c r="AJ108" s="10">
        <f t="shared" si="13"/>
        <v>6.666666666666667</v>
      </c>
      <c r="AK108" s="10">
        <f t="shared" si="13"/>
        <v>7.4380165289256199</v>
      </c>
      <c r="AL108" s="10">
        <f t="shared" si="13"/>
        <v>12.903225806451612</v>
      </c>
      <c r="AM108" s="10">
        <f t="shared" si="13"/>
        <v>2.5</v>
      </c>
      <c r="AN108" s="10">
        <f t="shared" si="13"/>
        <v>7.5</v>
      </c>
      <c r="AO108" s="10">
        <f t="shared" si="13"/>
        <v>7.5</v>
      </c>
      <c r="AP108" s="10">
        <f t="shared" si="13"/>
        <v>6.25</v>
      </c>
      <c r="AQ108" s="10">
        <f t="shared" si="13"/>
        <v>0.55555555555555558</v>
      </c>
      <c r="AR108" s="10">
        <f t="shared" si="13"/>
        <v>0</v>
      </c>
      <c r="AS108" s="10">
        <f t="shared" si="13"/>
        <v>0</v>
      </c>
      <c r="AT108" s="10">
        <f t="shared" si="13"/>
        <v>2.5</v>
      </c>
      <c r="AU108" s="10">
        <f t="shared" si="13"/>
        <v>0</v>
      </c>
      <c r="AV108" s="10">
        <f t="shared" si="13"/>
        <v>2.5</v>
      </c>
      <c r="AW108" s="10">
        <f t="shared" si="13"/>
        <v>0</v>
      </c>
      <c r="AX108" s="10">
        <f t="shared" si="13"/>
        <v>3.3333333333333335</v>
      </c>
      <c r="AY108" s="10">
        <f t="shared" si="13"/>
        <v>5.5555555555555554</v>
      </c>
      <c r="AZ108" s="10"/>
      <c r="BA108" s="10">
        <f t="shared" si="10"/>
        <v>3.4406413502928932</v>
      </c>
      <c r="BB108" s="10">
        <f t="shared" si="11"/>
        <v>3.9877145262518727</v>
      </c>
      <c r="BE108" s="10"/>
      <c r="BF108" s="10"/>
      <c r="BG108" s="36"/>
      <c r="BH108" s="10"/>
      <c r="BI108" s="10"/>
      <c r="BJ108" s="10"/>
      <c r="BK108" s="10"/>
      <c r="BL108" s="10"/>
    </row>
    <row r="109" spans="1:64" ht="15.75" customHeight="1">
      <c r="A109" s="37" t="s">
        <v>414</v>
      </c>
      <c r="B109" s="17">
        <f t="shared" ref="B109:AY109" si="14">B100/B105*100</f>
        <v>63.333333333333329</v>
      </c>
      <c r="C109" s="17">
        <f t="shared" si="14"/>
        <v>40</v>
      </c>
      <c r="D109" s="17">
        <f t="shared" si="14"/>
        <v>63.333333333333329</v>
      </c>
      <c r="E109" s="17">
        <f t="shared" si="14"/>
        <v>47.5</v>
      </c>
      <c r="F109" s="17">
        <f t="shared" si="14"/>
        <v>57.777777777777771</v>
      </c>
      <c r="G109" s="17">
        <f t="shared" si="14"/>
        <v>55.555555555555557</v>
      </c>
      <c r="H109" s="17">
        <f t="shared" si="14"/>
        <v>53.333333333333336</v>
      </c>
      <c r="I109" s="17">
        <f t="shared" si="14"/>
        <v>58.888888888888893</v>
      </c>
      <c r="J109" s="17">
        <f t="shared" si="14"/>
        <v>60.55555555555555</v>
      </c>
      <c r="K109" s="17">
        <f t="shared" si="14"/>
        <v>45.267489711934154</v>
      </c>
      <c r="L109" s="17">
        <f t="shared" si="14"/>
        <v>57.142857142857139</v>
      </c>
      <c r="M109" s="17">
        <f t="shared" si="14"/>
        <v>61.666666666666671</v>
      </c>
      <c r="N109" s="17">
        <f t="shared" si="14"/>
        <v>74.166666666666671</v>
      </c>
      <c r="O109" s="17">
        <f t="shared" si="14"/>
        <v>37.096774193548384</v>
      </c>
      <c r="P109" s="17">
        <f t="shared" si="14"/>
        <v>50.833333333333329</v>
      </c>
      <c r="Q109" s="17">
        <f t="shared" si="14"/>
        <v>37.142857142857146</v>
      </c>
      <c r="R109" s="17">
        <f t="shared" si="14"/>
        <v>47.058823529411761</v>
      </c>
      <c r="S109" s="17">
        <f t="shared" si="14"/>
        <v>54.838709677419352</v>
      </c>
      <c r="T109" s="17">
        <f t="shared" si="14"/>
        <v>66.666666666666657</v>
      </c>
      <c r="U109" s="17">
        <f t="shared" si="14"/>
        <v>43.75</v>
      </c>
      <c r="V109" s="17">
        <f t="shared" si="14"/>
        <v>60.833333333333329</v>
      </c>
      <c r="W109" s="17">
        <f t="shared" si="14"/>
        <v>61.111111111111114</v>
      </c>
      <c r="X109" s="17">
        <f t="shared" si="14"/>
        <v>60</v>
      </c>
      <c r="Y109" s="17">
        <f t="shared" si="14"/>
        <v>63.333333333333329</v>
      </c>
      <c r="Z109" s="17">
        <f t="shared" si="14"/>
        <v>61.666666666666671</v>
      </c>
      <c r="AA109" s="17">
        <f t="shared" si="14"/>
        <v>57.499999999999993</v>
      </c>
      <c r="AB109" s="17">
        <f t="shared" si="14"/>
        <v>50</v>
      </c>
      <c r="AC109" s="17">
        <f t="shared" si="14"/>
        <v>55.000000000000007</v>
      </c>
      <c r="AD109" s="17">
        <f t="shared" si="14"/>
        <v>77.5</v>
      </c>
      <c r="AE109" s="17">
        <f t="shared" si="14"/>
        <v>67.5</v>
      </c>
      <c r="AF109" s="17">
        <f t="shared" si="14"/>
        <v>59.166666666666664</v>
      </c>
      <c r="AG109" s="17">
        <f t="shared" si="14"/>
        <v>46.666666666666664</v>
      </c>
      <c r="AH109" s="17">
        <f t="shared" si="14"/>
        <v>52.066115702479344</v>
      </c>
      <c r="AI109" s="17">
        <f t="shared" si="14"/>
        <v>58.888888888888893</v>
      </c>
      <c r="AJ109" s="17">
        <f t="shared" si="14"/>
        <v>62.222222222222221</v>
      </c>
      <c r="AK109" s="17">
        <f t="shared" si="14"/>
        <v>77.685950413223139</v>
      </c>
      <c r="AL109" s="17">
        <f t="shared" si="14"/>
        <v>64.516129032258064</v>
      </c>
      <c r="AM109" s="17">
        <f t="shared" si="14"/>
        <v>65.833333333333329</v>
      </c>
      <c r="AN109" s="17">
        <f t="shared" si="14"/>
        <v>59.166666666666664</v>
      </c>
      <c r="AO109" s="17">
        <f t="shared" si="14"/>
        <v>50.833333333333329</v>
      </c>
      <c r="AP109" s="17">
        <f t="shared" si="14"/>
        <v>53.125</v>
      </c>
      <c r="AQ109" s="17">
        <f t="shared" si="14"/>
        <v>48.888888888888886</v>
      </c>
      <c r="AR109" s="17">
        <f t="shared" si="14"/>
        <v>72.5</v>
      </c>
      <c r="AS109" s="17">
        <f t="shared" si="14"/>
        <v>77.5</v>
      </c>
      <c r="AT109" s="17">
        <f t="shared" si="14"/>
        <v>69.166666666666671</v>
      </c>
      <c r="AU109" s="17">
        <f t="shared" si="14"/>
        <v>55.000000000000007</v>
      </c>
      <c r="AV109" s="17">
        <f t="shared" si="14"/>
        <v>44.166666666666664</v>
      </c>
      <c r="AW109" s="17">
        <f t="shared" si="14"/>
        <v>52.5</v>
      </c>
      <c r="AX109" s="17">
        <f t="shared" si="14"/>
        <v>69.166666666666671</v>
      </c>
      <c r="AY109" s="17">
        <f t="shared" si="14"/>
        <v>50</v>
      </c>
      <c r="AZ109" s="17"/>
      <c r="BA109" s="17">
        <f t="shared" si="10"/>
        <v>57.5882585753642</v>
      </c>
      <c r="BB109" s="17">
        <f t="shared" si="11"/>
        <v>9.9621562788621869</v>
      </c>
      <c r="BE109" s="10"/>
      <c r="BF109" s="10"/>
      <c r="BG109" s="36"/>
      <c r="BH109" s="10"/>
      <c r="BI109" s="10"/>
      <c r="BJ109" s="10"/>
      <c r="BK109" s="10"/>
      <c r="BL109" s="10"/>
    </row>
    <row r="110" spans="1:64" ht="15.75" customHeight="1">
      <c r="BB110" s="10"/>
      <c r="BC110" s="11"/>
      <c r="BG110" s="12"/>
    </row>
    <row r="111" spans="1:64" ht="15.75" customHeight="1">
      <c r="BB111" s="10"/>
      <c r="BC111" s="11"/>
      <c r="BG111" s="12"/>
    </row>
    <row r="112" spans="1:64" ht="15.75" customHeight="1">
      <c r="A112" s="13"/>
      <c r="BA112" s="3"/>
      <c r="BB112" s="33"/>
      <c r="BC112" s="11"/>
      <c r="BG112" s="12"/>
    </row>
    <row r="113" spans="53:59" ht="15.75" customHeight="1">
      <c r="BA113" s="32"/>
      <c r="BB113" s="10"/>
      <c r="BC113" s="11"/>
      <c r="BG113" s="12"/>
    </row>
    <row r="114" spans="53:59" ht="15.75" customHeight="1">
      <c r="BB114" s="10"/>
      <c r="BC114" s="11"/>
      <c r="BG114" s="12"/>
    </row>
    <row r="115" spans="53:59" ht="15.75" customHeight="1">
      <c r="BB115" s="10"/>
      <c r="BC115" s="11"/>
      <c r="BG115" s="12"/>
    </row>
    <row r="116" spans="53:59" ht="15.75" customHeight="1">
      <c r="BG116" s="10"/>
    </row>
    <row r="117" spans="53:59" ht="15.75" customHeight="1">
      <c r="BG117" s="10"/>
    </row>
    <row r="118" spans="53:59" ht="15.75" customHeight="1">
      <c r="BG118" s="10"/>
    </row>
    <row r="119" spans="53:59" ht="15.75" customHeight="1">
      <c r="BG119" s="10"/>
    </row>
    <row r="120" spans="53:59" ht="15.75" customHeight="1">
      <c r="BG120" s="10"/>
    </row>
    <row r="121" spans="53:59" ht="15.75" customHeight="1">
      <c r="BG121" s="10"/>
    </row>
    <row r="122" spans="53:59" ht="15.75" customHeight="1">
      <c r="BG122" s="10"/>
    </row>
    <row r="123" spans="53:59" ht="15.75" customHeight="1">
      <c r="BG123" s="10"/>
    </row>
    <row r="124" spans="53:59" ht="15.75" customHeight="1">
      <c r="BG124" s="10"/>
    </row>
    <row r="125" spans="53:59" ht="15.75" customHeight="1">
      <c r="BG125" s="10"/>
    </row>
    <row r="126" spans="53:59" ht="15.75" customHeight="1">
      <c r="BG126" s="10"/>
    </row>
    <row r="127" spans="53:59" ht="15.75" customHeight="1">
      <c r="BG127" s="10"/>
    </row>
    <row r="128" spans="53:59" ht="15.75" customHeight="1">
      <c r="BG128" s="10"/>
    </row>
    <row r="129" spans="59:59" ht="15.75" customHeight="1">
      <c r="BG129" s="10"/>
    </row>
    <row r="130" spans="59:59" ht="15.75" customHeight="1">
      <c r="BG130" s="10"/>
    </row>
    <row r="131" spans="59:59" ht="15.75" customHeight="1">
      <c r="BG131" s="10"/>
    </row>
    <row r="132" spans="59:59" ht="15.75" customHeight="1">
      <c r="BG132" s="10"/>
    </row>
    <row r="133" spans="59:59" ht="15.75" customHeight="1">
      <c r="BG133" s="10"/>
    </row>
    <row r="134" spans="59:59" ht="15.75" customHeight="1">
      <c r="BG134" s="10"/>
    </row>
    <row r="135" spans="59:59" ht="15.75" customHeight="1">
      <c r="BG135" s="10"/>
    </row>
    <row r="136" spans="59:59" ht="15.75" customHeight="1">
      <c r="BG136" s="10"/>
    </row>
    <row r="137" spans="59:59" ht="15.75" customHeight="1">
      <c r="BG137" s="10"/>
    </row>
    <row r="138" spans="59:59" ht="15.75" customHeight="1">
      <c r="BG138" s="10"/>
    </row>
    <row r="139" spans="59:59" ht="15.75" customHeight="1">
      <c r="BG139" s="10"/>
    </row>
    <row r="140" spans="59:59" ht="15.75" customHeight="1">
      <c r="BG140" s="10"/>
    </row>
    <row r="141" spans="59:59" ht="15.75" customHeight="1">
      <c r="BG141" s="10"/>
    </row>
    <row r="142" spans="59:59" ht="15.75" customHeight="1">
      <c r="BG142" s="10"/>
    </row>
    <row r="143" spans="59:59" ht="15.75" customHeight="1">
      <c r="BG143" s="10"/>
    </row>
    <row r="144" spans="59:59" ht="15.75" customHeight="1">
      <c r="BG144" s="10"/>
    </row>
    <row r="145" spans="59:59" ht="15.75" customHeight="1">
      <c r="BG145" s="10"/>
    </row>
    <row r="146" spans="59:59" ht="15.75" customHeight="1">
      <c r="BG146" s="10"/>
    </row>
    <row r="147" spans="59:59" ht="15.75" customHeight="1">
      <c r="BG147" s="10"/>
    </row>
    <row r="148" spans="59:59" ht="15.75" customHeight="1">
      <c r="BG148" s="10"/>
    </row>
    <row r="149" spans="59:59" ht="15.75" customHeight="1">
      <c r="BG149" s="10"/>
    </row>
    <row r="150" spans="59:59" ht="15.75" customHeight="1">
      <c r="BG150" s="10"/>
    </row>
    <row r="151" spans="59:59" ht="15.75" customHeight="1">
      <c r="BG151" s="10"/>
    </row>
    <row r="152" spans="59:59" ht="15.75" customHeight="1">
      <c r="BG152" s="10"/>
    </row>
    <row r="153" spans="59:59" ht="15.75" customHeight="1">
      <c r="BG153" s="10"/>
    </row>
    <row r="154" spans="59:59" ht="15.75" customHeight="1">
      <c r="BG154" s="10"/>
    </row>
    <row r="155" spans="59:59" ht="15.75" customHeight="1">
      <c r="BG155" s="10"/>
    </row>
    <row r="156" spans="59:59" ht="15.75" customHeight="1">
      <c r="BG156" s="10"/>
    </row>
    <row r="157" spans="59:59" ht="15.75" customHeight="1">
      <c r="BG157" s="10"/>
    </row>
    <row r="158" spans="59:59" ht="15.75" customHeight="1">
      <c r="BG158" s="10"/>
    </row>
    <row r="159" spans="59:59" ht="15.75" customHeight="1">
      <c r="BG159" s="10"/>
    </row>
    <row r="160" spans="59:59" ht="15.75" customHeight="1">
      <c r="BG160" s="10"/>
    </row>
    <row r="161" spans="59:59" ht="15.75" customHeight="1">
      <c r="BG161" s="10"/>
    </row>
    <row r="162" spans="59:59" ht="15.75" customHeight="1">
      <c r="BG162" s="10"/>
    </row>
    <row r="163" spans="59:59" ht="15.75" customHeight="1">
      <c r="BG163" s="10"/>
    </row>
    <row r="164" spans="59:59" ht="15.75" customHeight="1">
      <c r="BG164" s="10"/>
    </row>
    <row r="165" spans="59:59" ht="15.75" customHeight="1">
      <c r="BG165" s="10"/>
    </row>
    <row r="166" spans="59:59" ht="15.75" customHeight="1">
      <c r="BG166" s="10"/>
    </row>
    <row r="167" spans="59:59" ht="15.75" customHeight="1">
      <c r="BG167" s="10"/>
    </row>
    <row r="168" spans="59:59" ht="15.75" customHeight="1">
      <c r="BG168" s="10"/>
    </row>
    <row r="169" spans="59:59" ht="15.75" customHeight="1">
      <c r="BG169" s="10"/>
    </row>
    <row r="170" spans="59:59" ht="15.75" customHeight="1">
      <c r="BG170" s="10"/>
    </row>
    <row r="171" spans="59:59" ht="15.75" customHeight="1">
      <c r="BG171" s="10"/>
    </row>
    <row r="172" spans="59:59" ht="15.75" customHeight="1">
      <c r="BG172" s="10"/>
    </row>
    <row r="173" spans="59:59" ht="15.75" customHeight="1">
      <c r="BG173" s="10"/>
    </row>
    <row r="174" spans="59:59" ht="15.75" customHeight="1">
      <c r="BG174" s="10"/>
    </row>
    <row r="175" spans="59:59" ht="15.75" customHeight="1">
      <c r="BG175" s="10"/>
    </row>
    <row r="176" spans="59:59" ht="15.75" customHeight="1">
      <c r="BG176" s="10"/>
    </row>
    <row r="177" spans="59:59" ht="15.75" customHeight="1">
      <c r="BG177" s="10"/>
    </row>
    <row r="178" spans="59:59" ht="15.75" customHeight="1">
      <c r="BG178" s="10"/>
    </row>
    <row r="179" spans="59:59" ht="15.75" customHeight="1">
      <c r="BG179" s="10"/>
    </row>
    <row r="180" spans="59:59" ht="15.75" customHeight="1">
      <c r="BG180" s="10"/>
    </row>
    <row r="181" spans="59:59" ht="15.75" customHeight="1">
      <c r="BG181" s="10"/>
    </row>
    <row r="182" spans="59:59" ht="15.75" customHeight="1">
      <c r="BG182" s="10"/>
    </row>
    <row r="183" spans="59:59" ht="15.75" customHeight="1">
      <c r="BG183" s="10"/>
    </row>
    <row r="184" spans="59:59" ht="15.75" customHeight="1">
      <c r="BG184" s="10"/>
    </row>
    <row r="185" spans="59:59" ht="15.75" customHeight="1">
      <c r="BG185" s="10"/>
    </row>
    <row r="186" spans="59:59" ht="15.75" customHeight="1">
      <c r="BG186" s="10"/>
    </row>
    <row r="187" spans="59:59" ht="15.75" customHeight="1">
      <c r="BG187" s="10"/>
    </row>
    <row r="188" spans="59:59" ht="15.75" customHeight="1">
      <c r="BG188" s="10"/>
    </row>
    <row r="189" spans="59:59" ht="15.75" customHeight="1">
      <c r="BG189" s="10"/>
    </row>
    <row r="190" spans="59:59" ht="15.75" customHeight="1">
      <c r="BG190" s="10"/>
    </row>
    <row r="191" spans="59:59" ht="15.75" customHeight="1">
      <c r="BG191" s="10"/>
    </row>
    <row r="192" spans="59:59" ht="15.75" customHeight="1">
      <c r="BG192" s="10"/>
    </row>
    <row r="193" spans="59:59" ht="15.75" customHeight="1">
      <c r="BG193" s="10"/>
    </row>
    <row r="194" spans="59:59" ht="15.75" customHeight="1">
      <c r="BG194" s="10"/>
    </row>
    <row r="195" spans="59:59" ht="15.75" customHeight="1">
      <c r="BG195" s="10"/>
    </row>
    <row r="196" spans="59:59" ht="15.75" customHeight="1">
      <c r="BG196" s="10"/>
    </row>
    <row r="197" spans="59:59" ht="15.75" customHeight="1">
      <c r="BG197" s="10"/>
    </row>
    <row r="198" spans="59:59" ht="15.75" customHeight="1">
      <c r="BG198" s="10"/>
    </row>
    <row r="199" spans="59:59" ht="15.75" customHeight="1">
      <c r="BG199" s="10"/>
    </row>
    <row r="200" spans="59:59" ht="15.75" customHeight="1">
      <c r="BG200" s="10"/>
    </row>
    <row r="201" spans="59:59" ht="15.75" customHeight="1">
      <c r="BG201" s="10"/>
    </row>
    <row r="202" spans="59:59" ht="15.75" customHeight="1">
      <c r="BG202" s="10"/>
    </row>
    <row r="203" spans="59:59" ht="15.75" customHeight="1">
      <c r="BG203" s="10"/>
    </row>
    <row r="204" spans="59:59" ht="15.75" customHeight="1">
      <c r="BG204" s="10"/>
    </row>
    <row r="205" spans="59:59" ht="15.75" customHeight="1">
      <c r="BG205" s="10"/>
    </row>
    <row r="206" spans="59:59" ht="15.75" customHeight="1">
      <c r="BG206" s="10"/>
    </row>
    <row r="207" spans="59:59" ht="15.75" customHeight="1">
      <c r="BG207" s="10"/>
    </row>
    <row r="208" spans="59:59" ht="15.75" customHeight="1">
      <c r="BG208" s="10"/>
    </row>
    <row r="209" spans="59:59" ht="15.75" customHeight="1">
      <c r="BG209" s="10"/>
    </row>
    <row r="210" spans="59:59" ht="15.75" customHeight="1">
      <c r="BG210" s="10"/>
    </row>
    <row r="211" spans="59:59" ht="15.75" customHeight="1">
      <c r="BG211" s="10"/>
    </row>
    <row r="212" spans="59:59" ht="15.75" customHeight="1">
      <c r="BG212" s="10"/>
    </row>
    <row r="213" spans="59:59" ht="15.75" customHeight="1">
      <c r="BG213" s="10"/>
    </row>
    <row r="214" spans="59:59" ht="15.75" customHeight="1">
      <c r="BG214" s="10"/>
    </row>
    <row r="215" spans="59:59" ht="15.75" customHeight="1">
      <c r="BG215" s="10"/>
    </row>
    <row r="216" spans="59:59" ht="15.75" customHeight="1">
      <c r="BG216" s="10"/>
    </row>
    <row r="217" spans="59:59" ht="15.75" customHeight="1">
      <c r="BG217" s="10"/>
    </row>
    <row r="218" spans="59:59" ht="15.75" customHeight="1">
      <c r="BG218" s="10"/>
    </row>
    <row r="219" spans="59:59" ht="15.75" customHeight="1">
      <c r="BG219" s="10"/>
    </row>
    <row r="220" spans="59:59" ht="15.75" customHeight="1">
      <c r="BG220" s="10"/>
    </row>
    <row r="221" spans="59:59" ht="15.75" customHeight="1">
      <c r="BG221" s="10"/>
    </row>
    <row r="222" spans="59:59" ht="15.75" customHeight="1">
      <c r="BG222" s="10"/>
    </row>
    <row r="223" spans="59:59" ht="15.75" customHeight="1">
      <c r="BG223" s="10"/>
    </row>
    <row r="224" spans="59:59" ht="15.75" customHeight="1">
      <c r="BG224" s="10"/>
    </row>
    <row r="225" spans="59:59" ht="15.75" customHeight="1">
      <c r="BG225" s="10"/>
    </row>
    <row r="226" spans="59:59" ht="15.75" customHeight="1">
      <c r="BG226" s="10"/>
    </row>
    <row r="227" spans="59:59" ht="15.75" customHeight="1">
      <c r="BG227" s="10"/>
    </row>
    <row r="228" spans="59:59" ht="15.75" customHeight="1">
      <c r="BG228" s="10"/>
    </row>
    <row r="229" spans="59:59" ht="15.75" customHeight="1">
      <c r="BG229" s="10"/>
    </row>
    <row r="230" spans="59:59" ht="15.75" customHeight="1">
      <c r="BG230" s="10"/>
    </row>
    <row r="231" spans="59:59" ht="15.75" customHeight="1">
      <c r="BG231" s="10"/>
    </row>
    <row r="232" spans="59:59" ht="15.75" customHeight="1">
      <c r="BG232" s="10"/>
    </row>
    <row r="233" spans="59:59" ht="15.75" customHeight="1">
      <c r="BG233" s="10"/>
    </row>
    <row r="234" spans="59:59" ht="15.75" customHeight="1">
      <c r="BG234" s="10"/>
    </row>
    <row r="235" spans="59:59" ht="15.75" customHeight="1">
      <c r="BG235" s="10"/>
    </row>
    <row r="236" spans="59:59" ht="15.75" customHeight="1">
      <c r="BG236" s="10"/>
    </row>
    <row r="237" spans="59:59" ht="15.75" customHeight="1">
      <c r="BG237" s="10"/>
    </row>
    <row r="238" spans="59:59" ht="15.75" customHeight="1">
      <c r="BG238" s="10"/>
    </row>
    <row r="239" spans="59:59" ht="15.75" customHeight="1">
      <c r="BG239" s="10"/>
    </row>
    <row r="240" spans="59:59" ht="15.75" customHeight="1">
      <c r="BG240" s="10"/>
    </row>
    <row r="241" spans="59:59" ht="15.75" customHeight="1">
      <c r="BG241" s="10"/>
    </row>
    <row r="242" spans="59:59" ht="15.75" customHeight="1">
      <c r="BG242" s="10"/>
    </row>
    <row r="243" spans="59:59" ht="15.75" customHeight="1">
      <c r="BG243" s="10"/>
    </row>
    <row r="244" spans="59:59" ht="15.75" customHeight="1">
      <c r="BG244" s="10"/>
    </row>
    <row r="245" spans="59:59" ht="15.75" customHeight="1">
      <c r="BG245" s="10"/>
    </row>
    <row r="246" spans="59:59" ht="15.75" customHeight="1">
      <c r="BG246" s="10"/>
    </row>
    <row r="247" spans="59:59" ht="15.75" customHeight="1">
      <c r="BG247" s="10"/>
    </row>
    <row r="248" spans="59:59" ht="15.75" customHeight="1">
      <c r="BG248" s="10"/>
    </row>
    <row r="249" spans="59:59" ht="15.75" customHeight="1">
      <c r="BG249" s="10"/>
    </row>
    <row r="250" spans="59:59" ht="15.75" customHeight="1">
      <c r="BG250" s="10"/>
    </row>
    <row r="251" spans="59:59" ht="15.75" customHeight="1">
      <c r="BG251" s="10"/>
    </row>
    <row r="252" spans="59:59" ht="15.75" customHeight="1">
      <c r="BG252" s="10"/>
    </row>
    <row r="253" spans="59:59" ht="15.75" customHeight="1">
      <c r="BG253" s="10"/>
    </row>
    <row r="254" spans="59:59" ht="15.75" customHeight="1">
      <c r="BG254" s="10"/>
    </row>
    <row r="255" spans="59:59" ht="15.75" customHeight="1">
      <c r="BG255" s="10"/>
    </row>
    <row r="256" spans="59:59" ht="15.75" customHeight="1">
      <c r="BG256" s="10"/>
    </row>
    <row r="257" spans="59:59" ht="15.75" customHeight="1">
      <c r="BG257" s="10"/>
    </row>
    <row r="258" spans="59:59" ht="15.75" customHeight="1">
      <c r="BG258" s="10"/>
    </row>
    <row r="259" spans="59:59" ht="15.75" customHeight="1">
      <c r="BG259" s="10"/>
    </row>
    <row r="260" spans="59:59" ht="15.75" customHeight="1">
      <c r="BG260" s="10"/>
    </row>
    <row r="261" spans="59:59" ht="15.75" customHeight="1">
      <c r="BG261" s="10"/>
    </row>
    <row r="262" spans="59:59" ht="15.75" customHeight="1">
      <c r="BG262" s="10"/>
    </row>
    <row r="263" spans="59:59" ht="15.75" customHeight="1">
      <c r="BG263" s="10"/>
    </row>
    <row r="264" spans="59:59" ht="15.75" customHeight="1">
      <c r="BG264" s="10"/>
    </row>
    <row r="265" spans="59:59" ht="15.75" customHeight="1">
      <c r="BG265" s="10"/>
    </row>
    <row r="266" spans="59:59" ht="15.75" customHeight="1">
      <c r="BG266" s="10"/>
    </row>
    <row r="267" spans="59:59" ht="15.75" customHeight="1">
      <c r="BG267" s="10"/>
    </row>
    <row r="268" spans="59:59" ht="15.75" customHeight="1">
      <c r="BG268" s="10"/>
    </row>
    <row r="269" spans="59:59" ht="15.75" customHeight="1">
      <c r="BG269" s="10"/>
    </row>
    <row r="270" spans="59:59" ht="15.75" customHeight="1">
      <c r="BG270" s="10"/>
    </row>
    <row r="271" spans="59:59" ht="15.75" customHeight="1">
      <c r="BG271" s="10"/>
    </row>
    <row r="272" spans="59:59" ht="15.75" customHeight="1">
      <c r="BG272" s="10"/>
    </row>
    <row r="273" spans="59:59" ht="15.75" customHeight="1">
      <c r="BG273" s="10"/>
    </row>
    <row r="274" spans="59:59" ht="15.75" customHeight="1">
      <c r="BG274" s="10"/>
    </row>
    <row r="275" spans="59:59" ht="15.75" customHeight="1">
      <c r="BG275" s="10"/>
    </row>
    <row r="276" spans="59:59" ht="15.75" customHeight="1">
      <c r="BG276" s="10"/>
    </row>
    <row r="277" spans="59:59" ht="15.75" customHeight="1">
      <c r="BG277" s="10"/>
    </row>
    <row r="278" spans="59:59" ht="15.75" customHeight="1">
      <c r="BG278" s="10"/>
    </row>
    <row r="279" spans="59:59" ht="15.75" customHeight="1">
      <c r="BG279" s="10"/>
    </row>
    <row r="280" spans="59:59" ht="15.75" customHeight="1">
      <c r="BG280" s="10"/>
    </row>
    <row r="281" spans="59:59" ht="15.75" customHeight="1">
      <c r="BG281" s="10"/>
    </row>
    <row r="282" spans="59:59" ht="15.75" customHeight="1">
      <c r="BG282" s="10"/>
    </row>
    <row r="283" spans="59:59" ht="15.75" customHeight="1">
      <c r="BG283" s="10"/>
    </row>
    <row r="284" spans="59:59" ht="15.75" customHeight="1">
      <c r="BG284" s="10"/>
    </row>
    <row r="285" spans="59:59" ht="15.75" customHeight="1">
      <c r="BG285" s="10"/>
    </row>
    <row r="286" spans="59:59" ht="15.75" customHeight="1">
      <c r="BG286" s="10"/>
    </row>
    <row r="287" spans="59:59" ht="15.75" customHeight="1">
      <c r="BG287" s="10"/>
    </row>
    <row r="288" spans="59:59" ht="15.75" customHeight="1">
      <c r="BG288" s="10"/>
    </row>
    <row r="289" spans="59:59" ht="15.75" customHeight="1">
      <c r="BG289" s="10"/>
    </row>
    <row r="290" spans="59:59" ht="15.75" customHeight="1">
      <c r="BG290" s="10"/>
    </row>
    <row r="291" spans="59:59" ht="15.75" customHeight="1">
      <c r="BG291" s="10"/>
    </row>
    <row r="292" spans="59:59" ht="15.75" customHeight="1">
      <c r="BG292" s="10"/>
    </row>
    <row r="293" spans="59:59" ht="15.75" customHeight="1">
      <c r="BG293" s="10"/>
    </row>
    <row r="294" spans="59:59" ht="15.75" customHeight="1">
      <c r="BG294" s="10"/>
    </row>
    <row r="295" spans="59:59" ht="15.75" customHeight="1">
      <c r="BG295" s="10"/>
    </row>
    <row r="296" spans="59:59" ht="15.75" customHeight="1">
      <c r="BG296" s="10"/>
    </row>
    <row r="297" spans="59:59" ht="15.75" customHeight="1">
      <c r="BG297" s="10"/>
    </row>
    <row r="298" spans="59:59" ht="15.75" customHeight="1">
      <c r="BG298" s="10"/>
    </row>
    <row r="299" spans="59:59" ht="15.75" customHeight="1">
      <c r="BG299" s="10"/>
    </row>
    <row r="300" spans="59:59" ht="15.75" customHeight="1">
      <c r="BG300" s="10"/>
    </row>
    <row r="301" spans="59:59" ht="15.75" customHeight="1">
      <c r="BG301" s="10"/>
    </row>
    <row r="302" spans="59:59" ht="15.75" customHeight="1">
      <c r="BG302" s="10"/>
    </row>
    <row r="303" spans="59:59" ht="15.75" customHeight="1">
      <c r="BG303" s="10"/>
    </row>
    <row r="304" spans="59:59" ht="15.75" customHeight="1">
      <c r="BG304" s="10"/>
    </row>
    <row r="305" spans="59:59" ht="15.75" customHeight="1">
      <c r="BG305" s="10"/>
    </row>
    <row r="306" spans="59:59" ht="15.75" customHeight="1">
      <c r="BG306" s="10"/>
    </row>
    <row r="307" spans="59:59" ht="15.75" customHeight="1">
      <c r="BG307" s="10"/>
    </row>
    <row r="308" spans="59:59" ht="15.75" customHeight="1">
      <c r="BG308" s="10"/>
    </row>
    <row r="309" spans="59:59" ht="15.75" customHeight="1">
      <c r="BG309" s="10"/>
    </row>
    <row r="310" spans="59:59" ht="15.75" customHeight="1">
      <c r="BG310" s="10"/>
    </row>
    <row r="311" spans="59:59" ht="15.75" customHeight="1">
      <c r="BG311" s="10"/>
    </row>
    <row r="312" spans="59:59" ht="15.75" customHeight="1">
      <c r="BG312" s="10"/>
    </row>
    <row r="313" spans="59:59" ht="15.75" customHeight="1">
      <c r="BG313" s="10"/>
    </row>
    <row r="314" spans="59:59" ht="15.75" customHeight="1">
      <c r="BG314" s="10"/>
    </row>
    <row r="315" spans="59:59" ht="15.75" customHeight="1">
      <c r="BG315" s="10"/>
    </row>
    <row r="316" spans="59:59" ht="15.75" customHeight="1">
      <c r="BG316" s="10"/>
    </row>
    <row r="317" spans="59:59" ht="15.75" customHeight="1">
      <c r="BG317" s="10"/>
    </row>
    <row r="318" spans="59:59" ht="15.75" customHeight="1">
      <c r="BG318" s="10"/>
    </row>
    <row r="319" spans="59:59" ht="15.75" customHeight="1">
      <c r="BG319" s="10"/>
    </row>
    <row r="320" spans="59:59" ht="15.75" customHeight="1">
      <c r="BG320" s="10"/>
    </row>
    <row r="321" spans="59:59" ht="15.75" customHeight="1">
      <c r="BG321" s="10"/>
    </row>
    <row r="322" spans="59:59" ht="15.75" customHeight="1">
      <c r="BG322" s="10"/>
    </row>
    <row r="323" spans="59:59" ht="15.75" customHeight="1">
      <c r="BG323" s="10"/>
    </row>
    <row r="324" spans="59:59" ht="15.75" customHeight="1">
      <c r="BG324" s="10"/>
    </row>
    <row r="325" spans="59:59" ht="15.75" customHeight="1">
      <c r="BG325" s="10"/>
    </row>
    <row r="326" spans="59:59" ht="15.75" customHeight="1">
      <c r="BG326" s="10"/>
    </row>
    <row r="327" spans="59:59" ht="15.75" customHeight="1">
      <c r="BG327" s="10"/>
    </row>
    <row r="328" spans="59:59" ht="15.75" customHeight="1">
      <c r="BG328" s="10"/>
    </row>
    <row r="329" spans="59:59" ht="15.75" customHeight="1">
      <c r="BG329" s="10"/>
    </row>
    <row r="330" spans="59:59" ht="15.75" customHeight="1">
      <c r="BG330" s="10"/>
    </row>
    <row r="331" spans="59:59" ht="15.75" customHeight="1">
      <c r="BG331" s="10"/>
    </row>
    <row r="332" spans="59:59" ht="15.75" customHeight="1">
      <c r="BG332" s="10"/>
    </row>
    <row r="333" spans="59:59" ht="15.75" customHeight="1">
      <c r="BG333" s="10"/>
    </row>
    <row r="334" spans="59:59" ht="15.75" customHeight="1">
      <c r="BG334" s="10"/>
    </row>
    <row r="335" spans="59:59" ht="15.75" customHeight="1">
      <c r="BG335" s="10"/>
    </row>
    <row r="336" spans="59:59" ht="15.75" customHeight="1">
      <c r="BG336" s="10"/>
    </row>
    <row r="337" spans="59:59" ht="15.75" customHeight="1">
      <c r="BG337" s="10"/>
    </row>
    <row r="338" spans="59:59" ht="15.75" customHeight="1">
      <c r="BG338" s="10"/>
    </row>
    <row r="339" spans="59:59" ht="15.75" customHeight="1">
      <c r="BG339" s="10"/>
    </row>
    <row r="340" spans="59:59" ht="15.75" customHeight="1">
      <c r="BG340" s="10"/>
    </row>
    <row r="341" spans="59:59" ht="15.75" customHeight="1">
      <c r="BG341" s="10"/>
    </row>
    <row r="342" spans="59:59" ht="15.75" customHeight="1">
      <c r="BG342" s="10"/>
    </row>
    <row r="343" spans="59:59" ht="15.75" customHeight="1">
      <c r="BG343" s="10"/>
    </row>
    <row r="344" spans="59:59" ht="15.75" customHeight="1">
      <c r="BG344" s="10"/>
    </row>
    <row r="345" spans="59:59" ht="15.75" customHeight="1">
      <c r="BG345" s="10"/>
    </row>
    <row r="346" spans="59:59" ht="15.75" customHeight="1">
      <c r="BG346" s="10"/>
    </row>
    <row r="347" spans="59:59" ht="15.75" customHeight="1">
      <c r="BG347" s="10"/>
    </row>
    <row r="348" spans="59:59" ht="15.75" customHeight="1">
      <c r="BG348" s="10"/>
    </row>
    <row r="349" spans="59:59" ht="15.75" customHeight="1">
      <c r="BG349" s="10"/>
    </row>
    <row r="350" spans="59:59" ht="15.75" customHeight="1">
      <c r="BG350" s="10"/>
    </row>
    <row r="351" spans="59:59" ht="15.75" customHeight="1">
      <c r="BG351" s="10"/>
    </row>
    <row r="352" spans="59:59" ht="15.75" customHeight="1">
      <c r="BG352" s="10"/>
    </row>
    <row r="353" spans="59:59" ht="15.75" customHeight="1">
      <c r="BG353" s="10"/>
    </row>
    <row r="354" spans="59:59" ht="15.75" customHeight="1">
      <c r="BG354" s="10"/>
    </row>
    <row r="355" spans="59:59" ht="15.75" customHeight="1">
      <c r="BG355" s="10"/>
    </row>
    <row r="356" spans="59:59" ht="15.75" customHeight="1">
      <c r="BG356" s="10"/>
    </row>
    <row r="357" spans="59:59" ht="15.75" customHeight="1">
      <c r="BG357" s="10"/>
    </row>
    <row r="358" spans="59:59" ht="15.75" customHeight="1">
      <c r="BG358" s="10"/>
    </row>
    <row r="359" spans="59:59" ht="15.75" customHeight="1">
      <c r="BG359" s="10"/>
    </row>
    <row r="360" spans="59:59" ht="15.75" customHeight="1">
      <c r="BG360" s="10"/>
    </row>
    <row r="361" spans="59:59" ht="15.75" customHeight="1">
      <c r="BG361" s="10"/>
    </row>
    <row r="362" spans="59:59" ht="15.75" customHeight="1">
      <c r="BG362" s="10"/>
    </row>
    <row r="363" spans="59:59" ht="15.75" customHeight="1">
      <c r="BG363" s="10"/>
    </row>
    <row r="364" spans="59:59" ht="15.75" customHeight="1">
      <c r="BG364" s="10"/>
    </row>
    <row r="365" spans="59:59" ht="15.75" customHeight="1">
      <c r="BG365" s="10"/>
    </row>
    <row r="366" spans="59:59" ht="15.75" customHeight="1">
      <c r="BG366" s="10"/>
    </row>
    <row r="367" spans="59:59" ht="15.75" customHeight="1">
      <c r="BG367" s="10"/>
    </row>
    <row r="368" spans="59:59" ht="15.75" customHeight="1">
      <c r="BG368" s="10"/>
    </row>
    <row r="369" spans="59:59" ht="15.75" customHeight="1">
      <c r="BG369" s="10"/>
    </row>
    <row r="370" spans="59:59" ht="15.75" customHeight="1">
      <c r="BG370" s="10"/>
    </row>
    <row r="371" spans="59:59" ht="15.75" customHeight="1">
      <c r="BG371" s="10"/>
    </row>
    <row r="372" spans="59:59" ht="15.75" customHeight="1">
      <c r="BG372" s="10"/>
    </row>
    <row r="373" spans="59:59" ht="15.75" customHeight="1">
      <c r="BG373" s="10"/>
    </row>
    <row r="374" spans="59:59" ht="15.75" customHeight="1">
      <c r="BG374" s="10"/>
    </row>
    <row r="375" spans="59:59" ht="15.75" customHeight="1">
      <c r="BG375" s="10"/>
    </row>
    <row r="376" spans="59:59" ht="15.75" customHeight="1">
      <c r="BG376" s="10"/>
    </row>
    <row r="377" spans="59:59" ht="15.75" customHeight="1">
      <c r="BG377" s="10"/>
    </row>
    <row r="378" spans="59:59" ht="15.75" customHeight="1">
      <c r="BG378" s="10"/>
    </row>
    <row r="379" spans="59:59" ht="15.75" customHeight="1">
      <c r="BG379" s="10"/>
    </row>
    <row r="380" spans="59:59" ht="15.75" customHeight="1">
      <c r="BG380" s="10"/>
    </row>
    <row r="381" spans="59:59" ht="15.75" customHeight="1">
      <c r="BG381" s="10"/>
    </row>
    <row r="382" spans="59:59" ht="15.75" customHeight="1">
      <c r="BG382" s="10"/>
    </row>
    <row r="383" spans="59:59" ht="15.75" customHeight="1">
      <c r="BG383" s="10"/>
    </row>
    <row r="384" spans="59:59" ht="15.75" customHeight="1">
      <c r="BG384" s="10"/>
    </row>
    <row r="385" spans="59:59" ht="15.75" customHeight="1">
      <c r="BG385" s="10"/>
    </row>
    <row r="386" spans="59:59" ht="15.75" customHeight="1">
      <c r="BG386" s="10"/>
    </row>
    <row r="387" spans="59:59" ht="15.75" customHeight="1">
      <c r="BG387" s="10"/>
    </row>
    <row r="388" spans="59:59" ht="15.75" customHeight="1">
      <c r="BG388" s="10"/>
    </row>
    <row r="389" spans="59:59" ht="15.75" customHeight="1">
      <c r="BG389" s="10"/>
    </row>
    <row r="390" spans="59:59" ht="15.75" customHeight="1">
      <c r="BG390" s="10"/>
    </row>
    <row r="391" spans="59:59" ht="15.75" customHeight="1">
      <c r="BG391" s="10"/>
    </row>
    <row r="392" spans="59:59" ht="15.75" customHeight="1">
      <c r="BG392" s="10"/>
    </row>
    <row r="393" spans="59:59" ht="15.75" customHeight="1">
      <c r="BG393" s="10"/>
    </row>
    <row r="394" spans="59:59" ht="15.75" customHeight="1">
      <c r="BG394" s="10"/>
    </row>
    <row r="395" spans="59:59" ht="15.75" customHeight="1">
      <c r="BG395" s="10"/>
    </row>
    <row r="396" spans="59:59" ht="15.75" customHeight="1">
      <c r="BG396" s="10"/>
    </row>
    <row r="397" spans="59:59" ht="15.75" customHeight="1">
      <c r="BG397" s="10"/>
    </row>
    <row r="398" spans="59:59" ht="15.75" customHeight="1">
      <c r="BG398" s="10"/>
    </row>
    <row r="399" spans="59:59" ht="15.75" customHeight="1">
      <c r="BG399" s="10"/>
    </row>
    <row r="400" spans="59:59" ht="15.75" customHeight="1">
      <c r="BG400" s="10"/>
    </row>
    <row r="401" spans="59:59" ht="15.75" customHeight="1">
      <c r="BG401" s="10"/>
    </row>
    <row r="402" spans="59:59" ht="15.75" customHeight="1">
      <c r="BG402" s="10"/>
    </row>
    <row r="403" spans="59:59" ht="15.75" customHeight="1">
      <c r="BG403" s="10"/>
    </row>
    <row r="404" spans="59:59" ht="15.75" customHeight="1">
      <c r="BG404" s="10"/>
    </row>
    <row r="405" spans="59:59" ht="15.75" customHeight="1">
      <c r="BG405" s="10"/>
    </row>
    <row r="406" spans="59:59" ht="15.75" customHeight="1">
      <c r="BG406" s="10"/>
    </row>
    <row r="407" spans="59:59" ht="15.75" customHeight="1">
      <c r="BG407" s="10"/>
    </row>
    <row r="408" spans="59:59" ht="15.75" customHeight="1">
      <c r="BG408" s="10"/>
    </row>
    <row r="409" spans="59:59" ht="15.75" customHeight="1">
      <c r="BG409" s="10"/>
    </row>
    <row r="410" spans="59:59" ht="15.75" customHeight="1">
      <c r="BG410" s="10"/>
    </row>
    <row r="411" spans="59:59" ht="15.75" customHeight="1">
      <c r="BG411" s="10"/>
    </row>
    <row r="412" spans="59:59" ht="15.75" customHeight="1">
      <c r="BG412" s="10"/>
    </row>
    <row r="413" spans="59:59" ht="15.75" customHeight="1">
      <c r="BG413" s="10"/>
    </row>
    <row r="414" spans="59:59" ht="15.75" customHeight="1">
      <c r="BG414" s="10"/>
    </row>
    <row r="415" spans="59:59" ht="15.75" customHeight="1">
      <c r="BG415" s="10"/>
    </row>
    <row r="416" spans="59:59" ht="15.75" customHeight="1">
      <c r="BG416" s="10"/>
    </row>
    <row r="417" spans="59:59" ht="15.75" customHeight="1">
      <c r="BG417" s="10"/>
    </row>
    <row r="418" spans="59:59" ht="15.75" customHeight="1">
      <c r="BG418" s="10"/>
    </row>
    <row r="419" spans="59:59" ht="15.75" customHeight="1">
      <c r="BG419" s="10"/>
    </row>
    <row r="420" spans="59:59" ht="15.75" customHeight="1">
      <c r="BG420" s="10"/>
    </row>
    <row r="421" spans="59:59" ht="15.75" customHeight="1">
      <c r="BG421" s="10"/>
    </row>
    <row r="422" spans="59:59" ht="15.75" customHeight="1">
      <c r="BG422" s="10"/>
    </row>
    <row r="423" spans="59:59" ht="15.75" customHeight="1">
      <c r="BG423" s="10"/>
    </row>
    <row r="424" spans="59:59" ht="15.75" customHeight="1">
      <c r="BG424" s="10"/>
    </row>
    <row r="425" spans="59:59" ht="15.75" customHeight="1">
      <c r="BG425" s="10"/>
    </row>
    <row r="426" spans="59:59" ht="15.75" customHeight="1">
      <c r="BG426" s="10"/>
    </row>
    <row r="427" spans="59:59" ht="15.75" customHeight="1">
      <c r="BG427" s="10"/>
    </row>
    <row r="428" spans="59:59" ht="15.75" customHeight="1">
      <c r="BG428" s="10"/>
    </row>
    <row r="429" spans="59:59" ht="15.75" customHeight="1">
      <c r="BG429" s="10"/>
    </row>
    <row r="430" spans="59:59" ht="15.75" customHeight="1">
      <c r="BG430" s="10"/>
    </row>
    <row r="431" spans="59:59" ht="15.75" customHeight="1">
      <c r="BG431" s="10"/>
    </row>
    <row r="432" spans="59:59" ht="15.75" customHeight="1">
      <c r="BG432" s="10"/>
    </row>
    <row r="433" spans="59:59" ht="15.75" customHeight="1">
      <c r="BG433" s="10"/>
    </row>
    <row r="434" spans="59:59" ht="15.75" customHeight="1">
      <c r="BG434" s="10"/>
    </row>
    <row r="435" spans="59:59" ht="15.75" customHeight="1">
      <c r="BG435" s="10"/>
    </row>
    <row r="436" spans="59:59" ht="15.75" customHeight="1">
      <c r="BG436" s="10"/>
    </row>
    <row r="437" spans="59:59" ht="15.75" customHeight="1">
      <c r="BG437" s="10"/>
    </row>
    <row r="438" spans="59:59" ht="15.75" customHeight="1">
      <c r="BG438" s="10"/>
    </row>
    <row r="439" spans="59:59" ht="15.75" customHeight="1">
      <c r="BG439" s="10"/>
    </row>
    <row r="440" spans="59:59" ht="15.75" customHeight="1">
      <c r="BG440" s="10"/>
    </row>
    <row r="441" spans="59:59" ht="15.75" customHeight="1">
      <c r="BG441" s="10"/>
    </row>
    <row r="442" spans="59:59" ht="15.75" customHeight="1">
      <c r="BG442" s="10"/>
    </row>
    <row r="443" spans="59:59" ht="15.75" customHeight="1">
      <c r="BG443" s="10"/>
    </row>
    <row r="444" spans="59:59" ht="15.75" customHeight="1">
      <c r="BG444" s="10"/>
    </row>
    <row r="445" spans="59:59" ht="15.75" customHeight="1">
      <c r="BG445" s="10"/>
    </row>
    <row r="446" spans="59:59" ht="15.75" customHeight="1">
      <c r="BG446" s="10"/>
    </row>
    <row r="447" spans="59:59" ht="15.75" customHeight="1">
      <c r="BG447" s="10"/>
    </row>
    <row r="448" spans="59:59" ht="15.75" customHeight="1">
      <c r="BG448" s="10"/>
    </row>
    <row r="449" spans="59:59" ht="15.75" customHeight="1">
      <c r="BG449" s="10"/>
    </row>
    <row r="450" spans="59:59" ht="15.75" customHeight="1">
      <c r="BG450" s="10"/>
    </row>
    <row r="451" spans="59:59" ht="15.75" customHeight="1">
      <c r="BG451" s="10"/>
    </row>
    <row r="452" spans="59:59" ht="15.75" customHeight="1">
      <c r="BG452" s="10"/>
    </row>
    <row r="453" spans="59:59" ht="15.75" customHeight="1">
      <c r="BG453" s="10"/>
    </row>
    <row r="454" spans="59:59" ht="15.75" customHeight="1">
      <c r="BG454" s="10"/>
    </row>
    <row r="455" spans="59:59" ht="15.75" customHeight="1">
      <c r="BG455" s="10"/>
    </row>
    <row r="456" spans="59:59" ht="15.75" customHeight="1">
      <c r="BG456" s="10"/>
    </row>
    <row r="457" spans="59:59" ht="15.75" customHeight="1">
      <c r="BG457" s="10"/>
    </row>
    <row r="458" spans="59:59" ht="15.75" customHeight="1">
      <c r="BG458" s="10"/>
    </row>
    <row r="459" spans="59:59" ht="15.75" customHeight="1">
      <c r="BG459" s="10"/>
    </row>
    <row r="460" spans="59:59" ht="15.75" customHeight="1">
      <c r="BG460" s="10"/>
    </row>
    <row r="461" spans="59:59" ht="15.75" customHeight="1">
      <c r="BG461" s="10"/>
    </row>
    <row r="462" spans="59:59" ht="15.75" customHeight="1">
      <c r="BG462" s="10"/>
    </row>
    <row r="463" spans="59:59" ht="15.75" customHeight="1">
      <c r="BG463" s="10"/>
    </row>
    <row r="464" spans="59:59" ht="15.75" customHeight="1">
      <c r="BG464" s="10"/>
    </row>
    <row r="465" spans="59:59" ht="15.75" customHeight="1">
      <c r="BG465" s="10"/>
    </row>
    <row r="466" spans="59:59" ht="15.75" customHeight="1">
      <c r="BG466" s="10"/>
    </row>
    <row r="467" spans="59:59" ht="15.75" customHeight="1">
      <c r="BG467" s="10"/>
    </row>
    <row r="468" spans="59:59" ht="15.75" customHeight="1">
      <c r="BG468" s="10"/>
    </row>
    <row r="469" spans="59:59" ht="15.75" customHeight="1">
      <c r="BG469" s="10"/>
    </row>
    <row r="470" spans="59:59" ht="15.75" customHeight="1">
      <c r="BG470" s="10"/>
    </row>
    <row r="471" spans="59:59" ht="15.75" customHeight="1">
      <c r="BG471" s="10"/>
    </row>
    <row r="472" spans="59:59" ht="15.75" customHeight="1">
      <c r="BG472" s="10"/>
    </row>
    <row r="473" spans="59:59" ht="15.75" customHeight="1">
      <c r="BG473" s="10"/>
    </row>
    <row r="474" spans="59:59" ht="15.75" customHeight="1">
      <c r="BG474" s="10"/>
    </row>
    <row r="475" spans="59:59" ht="15.75" customHeight="1">
      <c r="BG475" s="10"/>
    </row>
    <row r="476" spans="59:59" ht="15.75" customHeight="1">
      <c r="BG476" s="10"/>
    </row>
    <row r="477" spans="59:59" ht="15.75" customHeight="1">
      <c r="BG477" s="10"/>
    </row>
    <row r="478" spans="59:59" ht="15.75" customHeight="1">
      <c r="BG478" s="10"/>
    </row>
    <row r="479" spans="59:59" ht="15.75" customHeight="1">
      <c r="BG479" s="10"/>
    </row>
    <row r="480" spans="59:59" ht="15.75" customHeight="1">
      <c r="BG480" s="10"/>
    </row>
    <row r="481" spans="59:59" ht="15.75" customHeight="1">
      <c r="BG481" s="10"/>
    </row>
    <row r="482" spans="59:59" ht="15.75" customHeight="1">
      <c r="BG482" s="10"/>
    </row>
    <row r="483" spans="59:59" ht="15.75" customHeight="1">
      <c r="BG483" s="10"/>
    </row>
    <row r="484" spans="59:59" ht="15.75" customHeight="1">
      <c r="BG484" s="10"/>
    </row>
    <row r="485" spans="59:59" ht="15.75" customHeight="1">
      <c r="BG485" s="10"/>
    </row>
    <row r="486" spans="59:59" ht="15.75" customHeight="1">
      <c r="BG486" s="10"/>
    </row>
    <row r="487" spans="59:59" ht="15.75" customHeight="1">
      <c r="BG487" s="10"/>
    </row>
    <row r="488" spans="59:59" ht="15.75" customHeight="1">
      <c r="BG488" s="10"/>
    </row>
    <row r="489" spans="59:59" ht="15.75" customHeight="1">
      <c r="BG489" s="10"/>
    </row>
    <row r="490" spans="59:59" ht="15.75" customHeight="1">
      <c r="BG490" s="10"/>
    </row>
    <row r="491" spans="59:59" ht="15.75" customHeight="1">
      <c r="BG491" s="10"/>
    </row>
    <row r="492" spans="59:59" ht="15.75" customHeight="1">
      <c r="BG492" s="10"/>
    </row>
    <row r="493" spans="59:59" ht="15.75" customHeight="1">
      <c r="BG493" s="10"/>
    </row>
    <row r="494" spans="59:59" ht="15.75" customHeight="1">
      <c r="BG494" s="10"/>
    </row>
    <row r="495" spans="59:59" ht="15.75" customHeight="1">
      <c r="BG495" s="10"/>
    </row>
    <row r="496" spans="59:59" ht="15.75" customHeight="1">
      <c r="BG496" s="10"/>
    </row>
    <row r="497" spans="59:59" ht="15.75" customHeight="1">
      <c r="BG497" s="10"/>
    </row>
    <row r="498" spans="59:59" ht="15.75" customHeight="1">
      <c r="BG498" s="10"/>
    </row>
    <row r="499" spans="59:59" ht="15.75" customHeight="1">
      <c r="BG499" s="10"/>
    </row>
    <row r="500" spans="59:59" ht="15.75" customHeight="1">
      <c r="BG500" s="10"/>
    </row>
    <row r="501" spans="59:59" ht="15.75" customHeight="1">
      <c r="BG501" s="10"/>
    </row>
    <row r="502" spans="59:59" ht="15.75" customHeight="1">
      <c r="BG502" s="10"/>
    </row>
    <row r="503" spans="59:59" ht="15.75" customHeight="1">
      <c r="BG503" s="10"/>
    </row>
    <row r="504" spans="59:59" ht="15.75" customHeight="1">
      <c r="BG504" s="10"/>
    </row>
    <row r="505" spans="59:59" ht="15.75" customHeight="1">
      <c r="BG505" s="10"/>
    </row>
    <row r="506" spans="59:59" ht="15.75" customHeight="1">
      <c r="BG506" s="10"/>
    </row>
    <row r="507" spans="59:59" ht="15.75" customHeight="1">
      <c r="BG507" s="10"/>
    </row>
    <row r="508" spans="59:59" ht="15.75" customHeight="1">
      <c r="BG508" s="10"/>
    </row>
    <row r="509" spans="59:59" ht="15.75" customHeight="1">
      <c r="BG509" s="10"/>
    </row>
    <row r="510" spans="59:59" ht="15.75" customHeight="1">
      <c r="BG510" s="10"/>
    </row>
    <row r="511" spans="59:59" ht="15.75" customHeight="1">
      <c r="BG511" s="10"/>
    </row>
    <row r="512" spans="59:59" ht="15.75" customHeight="1">
      <c r="BG512" s="10"/>
    </row>
    <row r="513" spans="59:59" ht="15.75" customHeight="1">
      <c r="BG513" s="10"/>
    </row>
    <row r="514" spans="59:59" ht="15.75" customHeight="1">
      <c r="BG514" s="10"/>
    </row>
    <row r="515" spans="59:59" ht="15.75" customHeight="1">
      <c r="BG515" s="10"/>
    </row>
    <row r="516" spans="59:59" ht="15.75" customHeight="1">
      <c r="BG516" s="10"/>
    </row>
    <row r="517" spans="59:59" ht="15.75" customHeight="1">
      <c r="BG517" s="10"/>
    </row>
    <row r="518" spans="59:59" ht="15.75" customHeight="1">
      <c r="BG518" s="10"/>
    </row>
    <row r="519" spans="59:59" ht="15.75" customHeight="1">
      <c r="BG519" s="10"/>
    </row>
    <row r="520" spans="59:59" ht="15.75" customHeight="1">
      <c r="BG520" s="10"/>
    </row>
    <row r="521" spans="59:59" ht="15.75" customHeight="1">
      <c r="BG521" s="10"/>
    </row>
    <row r="522" spans="59:59" ht="15.75" customHeight="1">
      <c r="BG522" s="10"/>
    </row>
    <row r="523" spans="59:59" ht="15.75" customHeight="1">
      <c r="BG523" s="10"/>
    </row>
    <row r="524" spans="59:59" ht="15.75" customHeight="1">
      <c r="BG524" s="10"/>
    </row>
    <row r="525" spans="59:59" ht="15.75" customHeight="1">
      <c r="BG525" s="10"/>
    </row>
    <row r="526" spans="59:59" ht="15.75" customHeight="1">
      <c r="BG526" s="10"/>
    </row>
    <row r="527" spans="59:59" ht="15.75" customHeight="1">
      <c r="BG527" s="10"/>
    </row>
    <row r="528" spans="59:59" ht="15.75" customHeight="1">
      <c r="BG528" s="10"/>
    </row>
    <row r="529" spans="59:59" ht="15.75" customHeight="1">
      <c r="BG529" s="10"/>
    </row>
    <row r="530" spans="59:59" ht="15.75" customHeight="1">
      <c r="BG530" s="10"/>
    </row>
    <row r="531" spans="59:59" ht="15.75" customHeight="1">
      <c r="BG531" s="10"/>
    </row>
    <row r="532" spans="59:59" ht="15.75" customHeight="1">
      <c r="BG532" s="10"/>
    </row>
    <row r="533" spans="59:59" ht="15.75" customHeight="1">
      <c r="BG533" s="10"/>
    </row>
    <row r="534" spans="59:59" ht="15.75" customHeight="1">
      <c r="BG534" s="10"/>
    </row>
    <row r="535" spans="59:59" ht="15.75" customHeight="1">
      <c r="BG535" s="10"/>
    </row>
    <row r="536" spans="59:59" ht="15.75" customHeight="1">
      <c r="BG536" s="10"/>
    </row>
    <row r="537" spans="59:59" ht="15.75" customHeight="1">
      <c r="BG537" s="10"/>
    </row>
    <row r="538" spans="59:59" ht="15.75" customHeight="1">
      <c r="BG538" s="10"/>
    </row>
    <row r="539" spans="59:59" ht="15.75" customHeight="1">
      <c r="BG539" s="10"/>
    </row>
    <row r="540" spans="59:59" ht="15.75" customHeight="1">
      <c r="BG540" s="10"/>
    </row>
    <row r="541" spans="59:59" ht="15.75" customHeight="1">
      <c r="BG541" s="10"/>
    </row>
    <row r="542" spans="59:59" ht="15.75" customHeight="1">
      <c r="BG542" s="10"/>
    </row>
    <row r="543" spans="59:59" ht="15.75" customHeight="1">
      <c r="BG543" s="10"/>
    </row>
    <row r="544" spans="59:59" ht="15.75" customHeight="1">
      <c r="BG544" s="10"/>
    </row>
    <row r="545" spans="59:59" ht="15.75" customHeight="1">
      <c r="BG545" s="10"/>
    </row>
    <row r="546" spans="59:59" ht="15.75" customHeight="1">
      <c r="BG546" s="10"/>
    </row>
    <row r="547" spans="59:59" ht="15.75" customHeight="1">
      <c r="BG547" s="10"/>
    </row>
    <row r="548" spans="59:59" ht="15.75" customHeight="1">
      <c r="BG548" s="10"/>
    </row>
    <row r="549" spans="59:59" ht="15.75" customHeight="1">
      <c r="BG549" s="10"/>
    </row>
    <row r="550" spans="59:59" ht="15.75" customHeight="1">
      <c r="BG550" s="10"/>
    </row>
    <row r="551" spans="59:59" ht="15.75" customHeight="1">
      <c r="BG551" s="10"/>
    </row>
    <row r="552" spans="59:59" ht="15.75" customHeight="1">
      <c r="BG552" s="10"/>
    </row>
    <row r="553" spans="59:59" ht="15.75" customHeight="1">
      <c r="BG553" s="10"/>
    </row>
    <row r="554" spans="59:59" ht="15.75" customHeight="1">
      <c r="BG554" s="10"/>
    </row>
    <row r="555" spans="59:59" ht="15.75" customHeight="1">
      <c r="BG555" s="10"/>
    </row>
    <row r="556" spans="59:59" ht="15.75" customHeight="1">
      <c r="BG556" s="10"/>
    </row>
    <row r="557" spans="59:59" ht="15.75" customHeight="1">
      <c r="BG557" s="10"/>
    </row>
    <row r="558" spans="59:59" ht="15.75" customHeight="1">
      <c r="BG558" s="10"/>
    </row>
    <row r="559" spans="59:59" ht="15.75" customHeight="1">
      <c r="BG559" s="10"/>
    </row>
    <row r="560" spans="59:59" ht="15.75" customHeight="1">
      <c r="BG560" s="10"/>
    </row>
    <row r="561" spans="59:59" ht="15.75" customHeight="1">
      <c r="BG561" s="10"/>
    </row>
    <row r="562" spans="59:59" ht="15.75" customHeight="1">
      <c r="BG562" s="10"/>
    </row>
    <row r="563" spans="59:59" ht="15.75" customHeight="1">
      <c r="BG563" s="10"/>
    </row>
    <row r="564" spans="59:59" ht="15.75" customHeight="1">
      <c r="BG564" s="10"/>
    </row>
    <row r="565" spans="59:59" ht="15.75" customHeight="1">
      <c r="BG565" s="10"/>
    </row>
    <row r="566" spans="59:59" ht="15.75" customHeight="1">
      <c r="BG566" s="10"/>
    </row>
    <row r="567" spans="59:59" ht="15.75" customHeight="1">
      <c r="BG567" s="10"/>
    </row>
    <row r="568" spans="59:59" ht="15.75" customHeight="1">
      <c r="BG568" s="10"/>
    </row>
    <row r="569" spans="59:59" ht="15.75" customHeight="1">
      <c r="BG569" s="10"/>
    </row>
    <row r="570" spans="59:59" ht="15.75" customHeight="1">
      <c r="BG570" s="10"/>
    </row>
    <row r="571" spans="59:59" ht="15.75" customHeight="1">
      <c r="BG571" s="10"/>
    </row>
    <row r="572" spans="59:59" ht="15.75" customHeight="1">
      <c r="BG572" s="10"/>
    </row>
    <row r="573" spans="59:59" ht="15.75" customHeight="1">
      <c r="BG573" s="10"/>
    </row>
    <row r="574" spans="59:59" ht="15.75" customHeight="1">
      <c r="BG574" s="10"/>
    </row>
    <row r="575" spans="59:59" ht="15.75" customHeight="1">
      <c r="BG575" s="10"/>
    </row>
    <row r="576" spans="59:59" ht="15.75" customHeight="1">
      <c r="BG576" s="10"/>
    </row>
    <row r="577" spans="59:59" ht="15.75" customHeight="1">
      <c r="BG577" s="10"/>
    </row>
    <row r="578" spans="59:59" ht="15.75" customHeight="1">
      <c r="BG578" s="10"/>
    </row>
    <row r="579" spans="59:59" ht="15.75" customHeight="1">
      <c r="BG579" s="10"/>
    </row>
    <row r="580" spans="59:59" ht="15.75" customHeight="1">
      <c r="BG580" s="10"/>
    </row>
    <row r="581" spans="59:59" ht="15.75" customHeight="1">
      <c r="BG581" s="10"/>
    </row>
    <row r="582" spans="59:59" ht="15.75" customHeight="1">
      <c r="BG582" s="10"/>
    </row>
    <row r="583" spans="59:59" ht="15.75" customHeight="1">
      <c r="BG583" s="10"/>
    </row>
    <row r="584" spans="59:59" ht="15.75" customHeight="1">
      <c r="BG584" s="10"/>
    </row>
    <row r="585" spans="59:59" ht="15.75" customHeight="1">
      <c r="BG585" s="10"/>
    </row>
    <row r="586" spans="59:59" ht="15.75" customHeight="1">
      <c r="BG586" s="10"/>
    </row>
    <row r="587" spans="59:59" ht="15.75" customHeight="1">
      <c r="BG587" s="10"/>
    </row>
    <row r="588" spans="59:59" ht="15.75" customHeight="1">
      <c r="BG588" s="10"/>
    </row>
    <row r="589" spans="59:59" ht="15.75" customHeight="1">
      <c r="BG589" s="10"/>
    </row>
    <row r="590" spans="59:59" ht="15.75" customHeight="1">
      <c r="BG590" s="10"/>
    </row>
    <row r="591" spans="59:59" ht="15.75" customHeight="1">
      <c r="BG591" s="10"/>
    </row>
    <row r="592" spans="59:59" ht="15.75" customHeight="1">
      <c r="BG592" s="10"/>
    </row>
    <row r="593" spans="59:59" ht="15.75" customHeight="1">
      <c r="BG593" s="10"/>
    </row>
    <row r="594" spans="59:59" ht="15.75" customHeight="1">
      <c r="BG594" s="10"/>
    </row>
    <row r="595" spans="59:59" ht="15.75" customHeight="1">
      <c r="BG595" s="10"/>
    </row>
    <row r="596" spans="59:59" ht="15.75" customHeight="1">
      <c r="BG596" s="10"/>
    </row>
    <row r="597" spans="59:59" ht="15.75" customHeight="1">
      <c r="BG597" s="10"/>
    </row>
    <row r="598" spans="59:59" ht="15.75" customHeight="1">
      <c r="BG598" s="10"/>
    </row>
    <row r="599" spans="59:59" ht="15.75" customHeight="1">
      <c r="BG599" s="10"/>
    </row>
    <row r="600" spans="59:59" ht="15.75" customHeight="1">
      <c r="BG600" s="10"/>
    </row>
    <row r="601" spans="59:59" ht="15.75" customHeight="1">
      <c r="BG601" s="10"/>
    </row>
    <row r="602" spans="59:59" ht="15.75" customHeight="1">
      <c r="BG602" s="10"/>
    </row>
    <row r="603" spans="59:59" ht="15.75" customHeight="1">
      <c r="BG603" s="10"/>
    </row>
    <row r="604" spans="59:59" ht="15.75" customHeight="1">
      <c r="BG604" s="10"/>
    </row>
    <row r="605" spans="59:59" ht="15.75" customHeight="1">
      <c r="BG605" s="10"/>
    </row>
    <row r="606" spans="59:59" ht="15.75" customHeight="1">
      <c r="BG606" s="10"/>
    </row>
    <row r="607" spans="59:59" ht="15.75" customHeight="1">
      <c r="BG607" s="10"/>
    </row>
    <row r="608" spans="59:59" ht="15.75" customHeight="1">
      <c r="BG608" s="10"/>
    </row>
    <row r="609" spans="59:59" ht="15.75" customHeight="1">
      <c r="BG609" s="10"/>
    </row>
    <row r="610" spans="59:59" ht="15.75" customHeight="1">
      <c r="BG610" s="10"/>
    </row>
    <row r="611" spans="59:59" ht="15.75" customHeight="1">
      <c r="BG611" s="10"/>
    </row>
    <row r="612" spans="59:59" ht="15.75" customHeight="1">
      <c r="BG612" s="10"/>
    </row>
    <row r="613" spans="59:59" ht="15.75" customHeight="1">
      <c r="BG613" s="10"/>
    </row>
    <row r="614" spans="59:59" ht="15.75" customHeight="1">
      <c r="BG614" s="10"/>
    </row>
    <row r="615" spans="59:59" ht="15.75" customHeight="1">
      <c r="BG615" s="10"/>
    </row>
    <row r="616" spans="59:59" ht="15.75" customHeight="1">
      <c r="BG616" s="10"/>
    </row>
    <row r="617" spans="59:59" ht="15.75" customHeight="1">
      <c r="BG617" s="10"/>
    </row>
    <row r="618" spans="59:59" ht="15.75" customHeight="1">
      <c r="BG618" s="10"/>
    </row>
    <row r="619" spans="59:59" ht="15.75" customHeight="1">
      <c r="BG619" s="10"/>
    </row>
    <row r="620" spans="59:59" ht="15.75" customHeight="1">
      <c r="BG620" s="10"/>
    </row>
    <row r="621" spans="59:59" ht="15.75" customHeight="1">
      <c r="BG621" s="10"/>
    </row>
    <row r="622" spans="59:59" ht="15.75" customHeight="1">
      <c r="BG622" s="10"/>
    </row>
    <row r="623" spans="59:59" ht="15.75" customHeight="1">
      <c r="BG623" s="10"/>
    </row>
    <row r="624" spans="59:59" ht="15.75" customHeight="1">
      <c r="BG624" s="10"/>
    </row>
    <row r="625" spans="59:59" ht="15.75" customHeight="1">
      <c r="BG625" s="10"/>
    </row>
    <row r="626" spans="59:59" ht="15.75" customHeight="1">
      <c r="BG626" s="10"/>
    </row>
    <row r="627" spans="59:59" ht="15.75" customHeight="1">
      <c r="BG627" s="10"/>
    </row>
    <row r="628" spans="59:59" ht="15.75" customHeight="1">
      <c r="BG628" s="10"/>
    </row>
    <row r="629" spans="59:59" ht="15.75" customHeight="1">
      <c r="BG629" s="10"/>
    </row>
    <row r="630" spans="59:59" ht="15.75" customHeight="1">
      <c r="BG630" s="10"/>
    </row>
    <row r="631" spans="59:59" ht="15.75" customHeight="1">
      <c r="BG631" s="10"/>
    </row>
    <row r="632" spans="59:59" ht="15.75" customHeight="1">
      <c r="BG632" s="10"/>
    </row>
    <row r="633" spans="59:59" ht="15.75" customHeight="1">
      <c r="BG633" s="10"/>
    </row>
    <row r="634" spans="59:59" ht="15.75" customHeight="1">
      <c r="BG634" s="10"/>
    </row>
    <row r="635" spans="59:59" ht="15.75" customHeight="1">
      <c r="BG635" s="10"/>
    </row>
    <row r="636" spans="59:59" ht="15.75" customHeight="1">
      <c r="BG636" s="10"/>
    </row>
    <row r="637" spans="59:59" ht="15.75" customHeight="1">
      <c r="BG637" s="10"/>
    </row>
    <row r="638" spans="59:59" ht="15.75" customHeight="1">
      <c r="BG638" s="10"/>
    </row>
    <row r="639" spans="59:59" ht="15.75" customHeight="1">
      <c r="BG639" s="10"/>
    </row>
    <row r="640" spans="59:59" ht="15.75" customHeight="1">
      <c r="BG640" s="10"/>
    </row>
    <row r="641" spans="59:59" ht="15.75" customHeight="1">
      <c r="BG641" s="10"/>
    </row>
    <row r="642" spans="59:59" ht="15.75" customHeight="1">
      <c r="BG642" s="10"/>
    </row>
    <row r="643" spans="59:59" ht="15.75" customHeight="1">
      <c r="BG643" s="10"/>
    </row>
    <row r="644" spans="59:59" ht="15.75" customHeight="1">
      <c r="BG644" s="10"/>
    </row>
    <row r="645" spans="59:59" ht="15.75" customHeight="1">
      <c r="BG645" s="10"/>
    </row>
    <row r="646" spans="59:59" ht="15.75" customHeight="1">
      <c r="BG646" s="10"/>
    </row>
    <row r="647" spans="59:59" ht="15.75" customHeight="1">
      <c r="BG647" s="10"/>
    </row>
    <row r="648" spans="59:59" ht="15.75" customHeight="1">
      <c r="BG648" s="10"/>
    </row>
    <row r="649" spans="59:59" ht="15.75" customHeight="1">
      <c r="BG649" s="10"/>
    </row>
    <row r="650" spans="59:59" ht="15.75" customHeight="1">
      <c r="BG650" s="10"/>
    </row>
    <row r="651" spans="59:59" ht="15.75" customHeight="1">
      <c r="BG651" s="10"/>
    </row>
    <row r="652" spans="59:59" ht="15.75" customHeight="1">
      <c r="BG652" s="10"/>
    </row>
    <row r="653" spans="59:59" ht="15.75" customHeight="1">
      <c r="BG653" s="10"/>
    </row>
    <row r="654" spans="59:59" ht="15.75" customHeight="1">
      <c r="BG654" s="10"/>
    </row>
    <row r="655" spans="59:59" ht="15.75" customHeight="1">
      <c r="BG655" s="10"/>
    </row>
    <row r="656" spans="59:59" ht="15.75" customHeight="1">
      <c r="BG656" s="10"/>
    </row>
    <row r="657" spans="59:59" ht="15.75" customHeight="1">
      <c r="BG657" s="10"/>
    </row>
    <row r="658" spans="59:59" ht="15.75" customHeight="1">
      <c r="BG658" s="10"/>
    </row>
    <row r="659" spans="59:59" ht="15.75" customHeight="1">
      <c r="BG659" s="10"/>
    </row>
    <row r="660" spans="59:59" ht="15.75" customHeight="1">
      <c r="BG660" s="10"/>
    </row>
    <row r="661" spans="59:59" ht="15.75" customHeight="1">
      <c r="BG661" s="10"/>
    </row>
    <row r="662" spans="59:59" ht="15.75" customHeight="1">
      <c r="BG662" s="10"/>
    </row>
    <row r="663" spans="59:59" ht="15.75" customHeight="1">
      <c r="BG663" s="10"/>
    </row>
    <row r="664" spans="59:59" ht="15.75" customHeight="1">
      <c r="BG664" s="10"/>
    </row>
    <row r="665" spans="59:59" ht="15.75" customHeight="1">
      <c r="BG665" s="10"/>
    </row>
    <row r="666" spans="59:59" ht="15.75" customHeight="1">
      <c r="BG666" s="10"/>
    </row>
    <row r="667" spans="59:59" ht="15.75" customHeight="1">
      <c r="BG667" s="10"/>
    </row>
    <row r="668" spans="59:59" ht="15.75" customHeight="1">
      <c r="BG668" s="10"/>
    </row>
    <row r="669" spans="59:59" ht="15.75" customHeight="1">
      <c r="BG669" s="10"/>
    </row>
    <row r="670" spans="59:59" ht="15.75" customHeight="1">
      <c r="BG670" s="10"/>
    </row>
    <row r="671" spans="59:59" ht="15.75" customHeight="1">
      <c r="BG671" s="10"/>
    </row>
    <row r="672" spans="59:59" ht="15.75" customHeight="1">
      <c r="BG672" s="10"/>
    </row>
    <row r="673" spans="59:59" ht="15.75" customHeight="1">
      <c r="BG673" s="10"/>
    </row>
    <row r="674" spans="59:59" ht="15.75" customHeight="1">
      <c r="BG674" s="10"/>
    </row>
    <row r="675" spans="59:59" ht="15.75" customHeight="1">
      <c r="BG675" s="10"/>
    </row>
    <row r="676" spans="59:59" ht="15.75" customHeight="1">
      <c r="BG676" s="10"/>
    </row>
    <row r="677" spans="59:59" ht="15.75" customHeight="1">
      <c r="BG677" s="10"/>
    </row>
    <row r="678" spans="59:59" ht="15.75" customHeight="1">
      <c r="BG678" s="10"/>
    </row>
    <row r="679" spans="59:59" ht="15.75" customHeight="1">
      <c r="BG679" s="10"/>
    </row>
    <row r="680" spans="59:59" ht="15.75" customHeight="1">
      <c r="BG680" s="10"/>
    </row>
    <row r="681" spans="59:59" ht="15.75" customHeight="1">
      <c r="BG681" s="10"/>
    </row>
    <row r="682" spans="59:59" ht="15.75" customHeight="1">
      <c r="BG682" s="10"/>
    </row>
    <row r="683" spans="59:59" ht="15.75" customHeight="1">
      <c r="BG683" s="10"/>
    </row>
    <row r="684" spans="59:59" ht="15.75" customHeight="1">
      <c r="BG684" s="10"/>
    </row>
    <row r="685" spans="59:59" ht="15.75" customHeight="1">
      <c r="BG685" s="10"/>
    </row>
    <row r="686" spans="59:59" ht="15.75" customHeight="1">
      <c r="BG686" s="10"/>
    </row>
    <row r="687" spans="59:59" ht="15.75" customHeight="1">
      <c r="BG687" s="10"/>
    </row>
    <row r="688" spans="59:59" ht="15.75" customHeight="1">
      <c r="BG688" s="10"/>
    </row>
    <row r="689" spans="59:59" ht="15.75" customHeight="1">
      <c r="BG689" s="10"/>
    </row>
    <row r="690" spans="59:59" ht="15.75" customHeight="1">
      <c r="BG690" s="10"/>
    </row>
    <row r="691" spans="59:59" ht="15.75" customHeight="1">
      <c r="BG691" s="10"/>
    </row>
    <row r="692" spans="59:59" ht="15.75" customHeight="1">
      <c r="BG692" s="10"/>
    </row>
    <row r="693" spans="59:59" ht="15.75" customHeight="1">
      <c r="BG693" s="10"/>
    </row>
    <row r="694" spans="59:59" ht="15.75" customHeight="1">
      <c r="BG694" s="10"/>
    </row>
    <row r="695" spans="59:59" ht="15.75" customHeight="1">
      <c r="BG695" s="10"/>
    </row>
    <row r="696" spans="59:59" ht="15.75" customHeight="1">
      <c r="BG696" s="10"/>
    </row>
    <row r="697" spans="59:59" ht="15.75" customHeight="1">
      <c r="BG697" s="10"/>
    </row>
    <row r="698" spans="59:59" ht="15.75" customHeight="1">
      <c r="BG698" s="10"/>
    </row>
    <row r="699" spans="59:59" ht="15.75" customHeight="1">
      <c r="BG699" s="10"/>
    </row>
    <row r="700" spans="59:59" ht="15.75" customHeight="1">
      <c r="BG700" s="10"/>
    </row>
    <row r="701" spans="59:59" ht="15.75" customHeight="1">
      <c r="BG701" s="10"/>
    </row>
    <row r="702" spans="59:59" ht="15.75" customHeight="1">
      <c r="BG702" s="10"/>
    </row>
    <row r="703" spans="59:59" ht="15.75" customHeight="1">
      <c r="BG703" s="10"/>
    </row>
    <row r="704" spans="59:59" ht="15.75" customHeight="1">
      <c r="BG704" s="10"/>
    </row>
    <row r="705" spans="59:59" ht="15.75" customHeight="1">
      <c r="BG705" s="10"/>
    </row>
    <row r="706" spans="59:59" ht="15.75" customHeight="1">
      <c r="BG706" s="10"/>
    </row>
    <row r="707" spans="59:59" ht="15.75" customHeight="1">
      <c r="BG707" s="10"/>
    </row>
    <row r="708" spans="59:59" ht="15.75" customHeight="1">
      <c r="BG708" s="10"/>
    </row>
    <row r="709" spans="59:59" ht="15.75" customHeight="1">
      <c r="BG709" s="10"/>
    </row>
    <row r="710" spans="59:59" ht="15.75" customHeight="1">
      <c r="BG710" s="10"/>
    </row>
    <row r="711" spans="59:59" ht="15.75" customHeight="1">
      <c r="BG711" s="10"/>
    </row>
    <row r="712" spans="59:59" ht="15.75" customHeight="1">
      <c r="BG712" s="10"/>
    </row>
    <row r="713" spans="59:59" ht="15.75" customHeight="1">
      <c r="BG713" s="10"/>
    </row>
    <row r="714" spans="59:59" ht="15.75" customHeight="1">
      <c r="BG714" s="10"/>
    </row>
    <row r="715" spans="59:59" ht="15.75" customHeight="1">
      <c r="BG715" s="10"/>
    </row>
    <row r="716" spans="59:59" ht="15.75" customHeight="1">
      <c r="BG716" s="10"/>
    </row>
    <row r="717" spans="59:59" ht="15.75" customHeight="1">
      <c r="BG717" s="10"/>
    </row>
    <row r="718" spans="59:59" ht="15.75" customHeight="1">
      <c r="BG718" s="10"/>
    </row>
    <row r="719" spans="59:59" ht="15.75" customHeight="1">
      <c r="BG719" s="10"/>
    </row>
    <row r="720" spans="59:59" ht="15.75" customHeight="1">
      <c r="BG720" s="10"/>
    </row>
    <row r="721" spans="59:59" ht="15.75" customHeight="1">
      <c r="BG721" s="10"/>
    </row>
    <row r="722" spans="59:59" ht="15.75" customHeight="1">
      <c r="BG722" s="10"/>
    </row>
    <row r="723" spans="59:59" ht="15.75" customHeight="1">
      <c r="BG723" s="10"/>
    </row>
    <row r="724" spans="59:59" ht="15.75" customHeight="1">
      <c r="BG724" s="10"/>
    </row>
    <row r="725" spans="59:59" ht="15.75" customHeight="1">
      <c r="BG725" s="10"/>
    </row>
    <row r="726" spans="59:59" ht="15.75" customHeight="1">
      <c r="BG726" s="10"/>
    </row>
    <row r="727" spans="59:59" ht="15.75" customHeight="1">
      <c r="BG727" s="10"/>
    </row>
    <row r="728" spans="59:59" ht="15.75" customHeight="1">
      <c r="BG728" s="10"/>
    </row>
    <row r="729" spans="59:59" ht="15.75" customHeight="1">
      <c r="BG729" s="10"/>
    </row>
    <row r="730" spans="59:59" ht="15.75" customHeight="1">
      <c r="BG730" s="10"/>
    </row>
    <row r="731" spans="59:59" ht="15.75" customHeight="1">
      <c r="BG731" s="10"/>
    </row>
    <row r="732" spans="59:59" ht="15.75" customHeight="1">
      <c r="BG732" s="10"/>
    </row>
    <row r="733" spans="59:59" ht="15.75" customHeight="1">
      <c r="BG733" s="10"/>
    </row>
    <row r="734" spans="59:59" ht="15.75" customHeight="1">
      <c r="BG734" s="10"/>
    </row>
    <row r="735" spans="59:59" ht="15.75" customHeight="1">
      <c r="BG735" s="10"/>
    </row>
    <row r="736" spans="59:59" ht="15.75" customHeight="1">
      <c r="BG736" s="10"/>
    </row>
    <row r="737" spans="59:59" ht="15.75" customHeight="1">
      <c r="BG737" s="10"/>
    </row>
    <row r="738" spans="59:59" ht="15.75" customHeight="1">
      <c r="BG738" s="10"/>
    </row>
    <row r="739" spans="59:59" ht="15.75" customHeight="1">
      <c r="BG739" s="10"/>
    </row>
    <row r="740" spans="59:59" ht="15.75" customHeight="1">
      <c r="BG740" s="10"/>
    </row>
    <row r="741" spans="59:59" ht="15.75" customHeight="1">
      <c r="BG741" s="10"/>
    </row>
    <row r="742" spans="59:59" ht="15.75" customHeight="1">
      <c r="BG742" s="10"/>
    </row>
    <row r="743" spans="59:59" ht="15.75" customHeight="1">
      <c r="BG743" s="10"/>
    </row>
    <row r="744" spans="59:59" ht="15.75" customHeight="1">
      <c r="BG744" s="10"/>
    </row>
    <row r="745" spans="59:59" ht="15.75" customHeight="1">
      <c r="BG745" s="10"/>
    </row>
    <row r="746" spans="59:59" ht="15.75" customHeight="1">
      <c r="BG746" s="10"/>
    </row>
    <row r="747" spans="59:59" ht="15.75" customHeight="1">
      <c r="BG747" s="10"/>
    </row>
    <row r="748" spans="59:59" ht="15.75" customHeight="1">
      <c r="BG748" s="10"/>
    </row>
    <row r="749" spans="59:59" ht="15.75" customHeight="1">
      <c r="BG749" s="10"/>
    </row>
    <row r="750" spans="59:59" ht="15.75" customHeight="1">
      <c r="BG750" s="10"/>
    </row>
    <row r="751" spans="59:59" ht="15.75" customHeight="1">
      <c r="BG751" s="10"/>
    </row>
    <row r="752" spans="59:59" ht="15.75" customHeight="1">
      <c r="BG752" s="10"/>
    </row>
    <row r="753" spans="59:59" ht="15.75" customHeight="1">
      <c r="BG753" s="10"/>
    </row>
    <row r="754" spans="59:59" ht="15.75" customHeight="1">
      <c r="BG754" s="10"/>
    </row>
    <row r="755" spans="59:59" ht="15.75" customHeight="1">
      <c r="BG755" s="10"/>
    </row>
    <row r="756" spans="59:59" ht="15.75" customHeight="1">
      <c r="BG756" s="10"/>
    </row>
    <row r="757" spans="59:59" ht="15.75" customHeight="1">
      <c r="BG757" s="10"/>
    </row>
    <row r="758" spans="59:59" ht="15.75" customHeight="1">
      <c r="BG758" s="10"/>
    </row>
    <row r="759" spans="59:59" ht="15.75" customHeight="1">
      <c r="BG759" s="10"/>
    </row>
    <row r="760" spans="59:59" ht="15.75" customHeight="1">
      <c r="BG760" s="10"/>
    </row>
    <row r="761" spans="59:59" ht="15.75" customHeight="1">
      <c r="BG761" s="10"/>
    </row>
    <row r="762" spans="59:59" ht="15.75" customHeight="1">
      <c r="BG762" s="10"/>
    </row>
    <row r="763" spans="59:59" ht="15.75" customHeight="1">
      <c r="BG763" s="10"/>
    </row>
    <row r="764" spans="59:59" ht="15.75" customHeight="1">
      <c r="BG764" s="10"/>
    </row>
    <row r="765" spans="59:59" ht="15.75" customHeight="1">
      <c r="BG765" s="10"/>
    </row>
    <row r="766" spans="59:59" ht="15.75" customHeight="1">
      <c r="BG766" s="10"/>
    </row>
    <row r="767" spans="59:59" ht="15.75" customHeight="1">
      <c r="BG767" s="10"/>
    </row>
    <row r="768" spans="59:59" ht="15.75" customHeight="1">
      <c r="BG768" s="10"/>
    </row>
    <row r="769" spans="59:59" ht="15.75" customHeight="1">
      <c r="BG769" s="10"/>
    </row>
    <row r="770" spans="59:59" ht="15.75" customHeight="1">
      <c r="BG770" s="10"/>
    </row>
    <row r="771" spans="59:59" ht="15.75" customHeight="1">
      <c r="BG771" s="10"/>
    </row>
    <row r="772" spans="59:59" ht="15.75" customHeight="1">
      <c r="BG772" s="10"/>
    </row>
    <row r="773" spans="59:59" ht="15.75" customHeight="1">
      <c r="BG773" s="10"/>
    </row>
    <row r="774" spans="59:59" ht="15.75" customHeight="1">
      <c r="BG774" s="10"/>
    </row>
    <row r="775" spans="59:59" ht="15.75" customHeight="1">
      <c r="BG775" s="10"/>
    </row>
    <row r="776" spans="59:59" ht="15.75" customHeight="1">
      <c r="BG776" s="10"/>
    </row>
    <row r="777" spans="59:59" ht="15.75" customHeight="1">
      <c r="BG777" s="10"/>
    </row>
    <row r="778" spans="59:59" ht="15.75" customHeight="1">
      <c r="BG778" s="10"/>
    </row>
    <row r="779" spans="59:59" ht="15.75" customHeight="1">
      <c r="BG779" s="10"/>
    </row>
    <row r="780" spans="59:59" ht="15.75" customHeight="1">
      <c r="BG780" s="10"/>
    </row>
    <row r="781" spans="59:59" ht="15.75" customHeight="1">
      <c r="BG781" s="10"/>
    </row>
    <row r="782" spans="59:59" ht="15.75" customHeight="1">
      <c r="BG782" s="10"/>
    </row>
    <row r="783" spans="59:59" ht="15.75" customHeight="1">
      <c r="BG783" s="10"/>
    </row>
    <row r="784" spans="59:59" ht="15.75" customHeight="1">
      <c r="BG784" s="10"/>
    </row>
    <row r="785" spans="59:59" ht="15.75" customHeight="1">
      <c r="BG785" s="10"/>
    </row>
    <row r="786" spans="59:59" ht="15.75" customHeight="1">
      <c r="BG786" s="10"/>
    </row>
    <row r="787" spans="59:59" ht="15.75" customHeight="1">
      <c r="BG787" s="10"/>
    </row>
    <row r="788" spans="59:59" ht="15.75" customHeight="1">
      <c r="BG788" s="10"/>
    </row>
    <row r="789" spans="59:59" ht="15.75" customHeight="1">
      <c r="BG789" s="10"/>
    </row>
    <row r="790" spans="59:59" ht="15.75" customHeight="1">
      <c r="BG790" s="10"/>
    </row>
    <row r="791" spans="59:59" ht="15.75" customHeight="1">
      <c r="BG791" s="10"/>
    </row>
    <row r="792" spans="59:59" ht="15.75" customHeight="1">
      <c r="BG792" s="10"/>
    </row>
    <row r="793" spans="59:59" ht="15.75" customHeight="1">
      <c r="BG793" s="10"/>
    </row>
    <row r="794" spans="59:59" ht="15.75" customHeight="1">
      <c r="BG794" s="10"/>
    </row>
    <row r="795" spans="59:59" ht="15.75" customHeight="1">
      <c r="BG795" s="10"/>
    </row>
    <row r="796" spans="59:59" ht="15.75" customHeight="1">
      <c r="BG796" s="10"/>
    </row>
    <row r="797" spans="59:59" ht="15.75" customHeight="1">
      <c r="BG797" s="10"/>
    </row>
    <row r="798" spans="59:59" ht="15.75" customHeight="1">
      <c r="BG798" s="10"/>
    </row>
    <row r="799" spans="59:59" ht="15.75" customHeight="1">
      <c r="BG799" s="10"/>
    </row>
    <row r="800" spans="59:59" ht="15.75" customHeight="1">
      <c r="BG800" s="10"/>
    </row>
    <row r="801" spans="59:59" ht="15.75" customHeight="1">
      <c r="BG801" s="10"/>
    </row>
    <row r="802" spans="59:59" ht="15.75" customHeight="1">
      <c r="BG802" s="10"/>
    </row>
    <row r="803" spans="59:59" ht="15.75" customHeight="1">
      <c r="BG803" s="10"/>
    </row>
    <row r="804" spans="59:59" ht="15.75" customHeight="1">
      <c r="BG804" s="10"/>
    </row>
    <row r="805" spans="59:59" ht="15.75" customHeight="1">
      <c r="BG805" s="10"/>
    </row>
    <row r="806" spans="59:59" ht="15.75" customHeight="1">
      <c r="BG806" s="10"/>
    </row>
    <row r="807" spans="59:59" ht="15.75" customHeight="1">
      <c r="BG807" s="10"/>
    </row>
    <row r="808" spans="59:59" ht="15.75" customHeight="1">
      <c r="BG808" s="10"/>
    </row>
    <row r="809" spans="59:59" ht="15.75" customHeight="1">
      <c r="BG809" s="10"/>
    </row>
    <row r="810" spans="59:59" ht="15.75" customHeight="1">
      <c r="BG810" s="10"/>
    </row>
    <row r="811" spans="59:59" ht="15.75" customHeight="1">
      <c r="BG811" s="10"/>
    </row>
    <row r="812" spans="59:59" ht="15.75" customHeight="1">
      <c r="BG812" s="10"/>
    </row>
    <row r="813" spans="59:59" ht="15.75" customHeight="1">
      <c r="BG813" s="10"/>
    </row>
    <row r="814" spans="59:59" ht="15.75" customHeight="1">
      <c r="BG814" s="10"/>
    </row>
    <row r="815" spans="59:59" ht="15.75" customHeight="1">
      <c r="BG815" s="10"/>
    </row>
    <row r="816" spans="59:59" ht="15.75" customHeight="1">
      <c r="BG816" s="10"/>
    </row>
    <row r="817" spans="59:59" ht="15.75" customHeight="1">
      <c r="BG817" s="10"/>
    </row>
    <row r="818" spans="59:59" ht="15.75" customHeight="1">
      <c r="BG818" s="10"/>
    </row>
    <row r="819" spans="59:59" ht="15.75" customHeight="1">
      <c r="BG819" s="10"/>
    </row>
    <row r="820" spans="59:59" ht="15.75" customHeight="1">
      <c r="BG820" s="10"/>
    </row>
    <row r="821" spans="59:59" ht="15.75" customHeight="1">
      <c r="BG821" s="10"/>
    </row>
    <row r="822" spans="59:59" ht="15.75" customHeight="1">
      <c r="BG822" s="10"/>
    </row>
    <row r="823" spans="59:59" ht="15.75" customHeight="1">
      <c r="BG823" s="10"/>
    </row>
    <row r="824" spans="59:59" ht="15.75" customHeight="1">
      <c r="BG824" s="10"/>
    </row>
    <row r="825" spans="59:59" ht="15.75" customHeight="1">
      <c r="BG825" s="10"/>
    </row>
    <row r="826" spans="59:59" ht="15.75" customHeight="1">
      <c r="BG826" s="10"/>
    </row>
    <row r="827" spans="59:59" ht="15.75" customHeight="1">
      <c r="BG827" s="10"/>
    </row>
    <row r="828" spans="59:59" ht="15.75" customHeight="1">
      <c r="BG828" s="10"/>
    </row>
    <row r="829" spans="59:59" ht="15.75" customHeight="1">
      <c r="BG829" s="10"/>
    </row>
    <row r="830" spans="59:59" ht="15.75" customHeight="1">
      <c r="BG830" s="10"/>
    </row>
    <row r="831" spans="59:59" ht="15.75" customHeight="1">
      <c r="BG831" s="10"/>
    </row>
    <row r="832" spans="59:59" ht="15.75" customHeight="1">
      <c r="BG832" s="10"/>
    </row>
    <row r="833" spans="59:59" ht="15.75" customHeight="1">
      <c r="BG833" s="10"/>
    </row>
    <row r="834" spans="59:59" ht="15.75" customHeight="1">
      <c r="BG834" s="10"/>
    </row>
    <row r="835" spans="59:59" ht="15.75" customHeight="1">
      <c r="BG835" s="10"/>
    </row>
    <row r="836" spans="59:59" ht="15.75" customHeight="1">
      <c r="BG836" s="10"/>
    </row>
    <row r="837" spans="59:59" ht="15.75" customHeight="1">
      <c r="BG837" s="10"/>
    </row>
    <row r="838" spans="59:59" ht="15.75" customHeight="1">
      <c r="BG838" s="10"/>
    </row>
    <row r="839" spans="59:59" ht="15.75" customHeight="1">
      <c r="BG839" s="10"/>
    </row>
    <row r="840" spans="59:59" ht="15.75" customHeight="1">
      <c r="BG840" s="10"/>
    </row>
    <row r="841" spans="59:59" ht="15.75" customHeight="1">
      <c r="BG841" s="10"/>
    </row>
    <row r="842" spans="59:59" ht="15.75" customHeight="1">
      <c r="BG842" s="10"/>
    </row>
    <row r="843" spans="59:59" ht="15.75" customHeight="1">
      <c r="BG843" s="10"/>
    </row>
    <row r="844" spans="59:59" ht="15.75" customHeight="1">
      <c r="BG844" s="10"/>
    </row>
    <row r="845" spans="59:59" ht="15.75" customHeight="1">
      <c r="BG845" s="10"/>
    </row>
    <row r="846" spans="59:59" ht="15.75" customHeight="1">
      <c r="BG846" s="10"/>
    </row>
    <row r="847" spans="59:59" ht="15.75" customHeight="1">
      <c r="BG847" s="10"/>
    </row>
    <row r="848" spans="59:59" ht="15.75" customHeight="1">
      <c r="BG848" s="10"/>
    </row>
    <row r="849" spans="59:59" ht="15.75" customHeight="1">
      <c r="BG849" s="10"/>
    </row>
    <row r="850" spans="59:59" ht="15.75" customHeight="1">
      <c r="BG850" s="10"/>
    </row>
    <row r="851" spans="59:59" ht="15.75" customHeight="1">
      <c r="BG851" s="10"/>
    </row>
    <row r="852" spans="59:59" ht="15.75" customHeight="1">
      <c r="BG852" s="10"/>
    </row>
    <row r="853" spans="59:59" ht="15.75" customHeight="1">
      <c r="BG853" s="10"/>
    </row>
    <row r="854" spans="59:59" ht="15.75" customHeight="1">
      <c r="BG854" s="10"/>
    </row>
    <row r="855" spans="59:59" ht="15.75" customHeight="1">
      <c r="BG855" s="10"/>
    </row>
    <row r="856" spans="59:59" ht="15.75" customHeight="1">
      <c r="BG856" s="10"/>
    </row>
    <row r="857" spans="59:59" ht="15.75" customHeight="1">
      <c r="BG857" s="10"/>
    </row>
    <row r="858" spans="59:59" ht="15.75" customHeight="1">
      <c r="BG858" s="10"/>
    </row>
    <row r="859" spans="59:59" ht="15.75" customHeight="1">
      <c r="BG859" s="10"/>
    </row>
    <row r="860" spans="59:59" ht="15.75" customHeight="1">
      <c r="BG860" s="10"/>
    </row>
    <row r="861" spans="59:59" ht="15.75" customHeight="1">
      <c r="BG861" s="10"/>
    </row>
    <row r="862" spans="59:59" ht="15.75" customHeight="1">
      <c r="BG862" s="10"/>
    </row>
    <row r="863" spans="59:59" ht="15.75" customHeight="1">
      <c r="BG863" s="10"/>
    </row>
    <row r="864" spans="59:59" ht="15.75" customHeight="1">
      <c r="BG864" s="10"/>
    </row>
    <row r="865" spans="59:59" ht="15.75" customHeight="1">
      <c r="BG865" s="10"/>
    </row>
    <row r="866" spans="59:59" ht="15.75" customHeight="1">
      <c r="BG866" s="10"/>
    </row>
    <row r="867" spans="59:59" ht="15.75" customHeight="1">
      <c r="BG867" s="10"/>
    </row>
    <row r="868" spans="59:59" ht="15.75" customHeight="1">
      <c r="BG868" s="10"/>
    </row>
    <row r="869" spans="59:59" ht="15.75" customHeight="1">
      <c r="BG869" s="10"/>
    </row>
    <row r="870" spans="59:59" ht="15.75" customHeight="1">
      <c r="BG870" s="10"/>
    </row>
    <row r="871" spans="59:59" ht="15.75" customHeight="1">
      <c r="BG871" s="10"/>
    </row>
    <row r="872" spans="59:59" ht="15.75" customHeight="1">
      <c r="BG872" s="10"/>
    </row>
    <row r="873" spans="59:59" ht="15.75" customHeight="1">
      <c r="BG873" s="10"/>
    </row>
    <row r="874" spans="59:59" ht="15.75" customHeight="1">
      <c r="BG874" s="10"/>
    </row>
    <row r="875" spans="59:59" ht="15.75" customHeight="1">
      <c r="BG875" s="10"/>
    </row>
    <row r="876" spans="59:59" ht="15.75" customHeight="1">
      <c r="BG876" s="10"/>
    </row>
    <row r="877" spans="59:59" ht="15.75" customHeight="1">
      <c r="BG877" s="10"/>
    </row>
    <row r="878" spans="59:59" ht="15.75" customHeight="1">
      <c r="BG878" s="10"/>
    </row>
    <row r="879" spans="59:59" ht="15.75" customHeight="1">
      <c r="BG879" s="10"/>
    </row>
    <row r="880" spans="59:59" ht="15.75" customHeight="1">
      <c r="BG880" s="10"/>
    </row>
    <row r="881" spans="59:59" ht="15.75" customHeight="1">
      <c r="BG881" s="10"/>
    </row>
    <row r="882" spans="59:59" ht="15.75" customHeight="1">
      <c r="BG882" s="10"/>
    </row>
    <row r="883" spans="59:59" ht="15.75" customHeight="1">
      <c r="BG883" s="10"/>
    </row>
    <row r="884" spans="59:59" ht="15.75" customHeight="1">
      <c r="BG884" s="10"/>
    </row>
    <row r="885" spans="59:59" ht="15.75" customHeight="1">
      <c r="BG885" s="10"/>
    </row>
    <row r="886" spans="59:59" ht="15.75" customHeight="1">
      <c r="BG886" s="10"/>
    </row>
    <row r="887" spans="59:59" ht="15.75" customHeight="1">
      <c r="BG887" s="10"/>
    </row>
    <row r="888" spans="59:59" ht="15.75" customHeight="1">
      <c r="BG888" s="10"/>
    </row>
    <row r="889" spans="59:59" ht="15.75" customHeight="1">
      <c r="BG889" s="10"/>
    </row>
    <row r="890" spans="59:59" ht="15.75" customHeight="1">
      <c r="BG890" s="10"/>
    </row>
    <row r="891" spans="59:59" ht="15.75" customHeight="1">
      <c r="BG891" s="10"/>
    </row>
    <row r="892" spans="59:59" ht="15.75" customHeight="1">
      <c r="BG892" s="10"/>
    </row>
    <row r="893" spans="59:59" ht="15.75" customHeight="1">
      <c r="BG893" s="10"/>
    </row>
    <row r="894" spans="59:59" ht="15.75" customHeight="1">
      <c r="BG894" s="10"/>
    </row>
    <row r="895" spans="59:59" ht="15.75" customHeight="1">
      <c r="BG895" s="10"/>
    </row>
    <row r="896" spans="59:59" ht="15.75" customHeight="1">
      <c r="BG896" s="10"/>
    </row>
    <row r="897" spans="59:59" ht="15.75" customHeight="1">
      <c r="BG897" s="10"/>
    </row>
    <row r="898" spans="59:59" ht="15.75" customHeight="1">
      <c r="BG898" s="10"/>
    </row>
    <row r="899" spans="59:59" ht="15.75" customHeight="1">
      <c r="BG899" s="10"/>
    </row>
    <row r="900" spans="59:59" ht="15.75" customHeight="1">
      <c r="BG900" s="10"/>
    </row>
    <row r="901" spans="59:59" ht="15.75" customHeight="1">
      <c r="BG901" s="10"/>
    </row>
    <row r="902" spans="59:59" ht="15.75" customHeight="1">
      <c r="BG902" s="10"/>
    </row>
    <row r="903" spans="59:59" ht="15.75" customHeight="1">
      <c r="BG903" s="10"/>
    </row>
    <row r="904" spans="59:59" ht="15.75" customHeight="1">
      <c r="BG904" s="10"/>
    </row>
    <row r="905" spans="59:59" ht="15.75" customHeight="1">
      <c r="BG905" s="10"/>
    </row>
    <row r="906" spans="59:59" ht="15.75" customHeight="1">
      <c r="BG906" s="10"/>
    </row>
    <row r="907" spans="59:59" ht="15.75" customHeight="1">
      <c r="BG907" s="10"/>
    </row>
    <row r="908" spans="59:59" ht="15.75" customHeight="1">
      <c r="BG908" s="10"/>
    </row>
    <row r="909" spans="59:59" ht="15.75" customHeight="1">
      <c r="BG909" s="10"/>
    </row>
    <row r="910" spans="59:59" ht="15.75" customHeight="1">
      <c r="BG910" s="10"/>
    </row>
    <row r="911" spans="59:59" ht="15.75" customHeight="1">
      <c r="BG911" s="10"/>
    </row>
    <row r="912" spans="59:59" ht="15.75" customHeight="1">
      <c r="BG912" s="10"/>
    </row>
    <row r="913" spans="59:59" ht="15.75" customHeight="1">
      <c r="BG913" s="10"/>
    </row>
    <row r="914" spans="59:59" ht="15.75" customHeight="1">
      <c r="BG914" s="10"/>
    </row>
    <row r="915" spans="59:59" ht="15.75" customHeight="1">
      <c r="BG915" s="10"/>
    </row>
    <row r="916" spans="59:59" ht="15.75" customHeight="1">
      <c r="BG916" s="10"/>
    </row>
    <row r="917" spans="59:59" ht="15.75" customHeight="1">
      <c r="BG917" s="10"/>
    </row>
    <row r="918" spans="59:59" ht="15.75" customHeight="1">
      <c r="BG918" s="10"/>
    </row>
    <row r="919" spans="59:59" ht="15.75" customHeight="1">
      <c r="BG919" s="10"/>
    </row>
    <row r="920" spans="59:59" ht="15.75" customHeight="1">
      <c r="BG920" s="10"/>
    </row>
    <row r="921" spans="59:59" ht="15.75" customHeight="1">
      <c r="BG921" s="10"/>
    </row>
    <row r="922" spans="59:59" ht="15.75" customHeight="1">
      <c r="BG922" s="10"/>
    </row>
    <row r="923" spans="59:59" ht="15.75" customHeight="1">
      <c r="BG923" s="10"/>
    </row>
    <row r="924" spans="59:59" ht="15.75" customHeight="1">
      <c r="BG924" s="10"/>
    </row>
    <row r="925" spans="59:59" ht="15.75" customHeight="1">
      <c r="BG925" s="10"/>
    </row>
    <row r="926" spans="59:59" ht="15.75" customHeight="1">
      <c r="BG926" s="10"/>
    </row>
    <row r="927" spans="59:59" ht="15.75" customHeight="1">
      <c r="BG927" s="10"/>
    </row>
    <row r="928" spans="59:59" ht="15.75" customHeight="1">
      <c r="BG928" s="10"/>
    </row>
    <row r="929" spans="59:59" ht="15.75" customHeight="1">
      <c r="BG929" s="10"/>
    </row>
    <row r="930" spans="59:59" ht="15.75" customHeight="1">
      <c r="BG930" s="10"/>
    </row>
    <row r="931" spans="59:59" ht="15.75" customHeight="1">
      <c r="BG931" s="10"/>
    </row>
    <row r="932" spans="59:59" ht="15.75" customHeight="1">
      <c r="BG932" s="10"/>
    </row>
    <row r="933" spans="59:59" ht="15.75" customHeight="1">
      <c r="BG933" s="10"/>
    </row>
    <row r="934" spans="59:59" ht="15.75" customHeight="1">
      <c r="BG934" s="10"/>
    </row>
    <row r="935" spans="59:59" ht="15.75" customHeight="1">
      <c r="BG935" s="10"/>
    </row>
    <row r="936" spans="59:59" ht="15.75" customHeight="1">
      <c r="BG936" s="10"/>
    </row>
    <row r="937" spans="59:59" ht="15.75" customHeight="1">
      <c r="BG937" s="10"/>
    </row>
    <row r="938" spans="59:59" ht="15.75" customHeight="1">
      <c r="BG938" s="10"/>
    </row>
    <row r="939" spans="59:59" ht="15.75" customHeight="1">
      <c r="BG939" s="10"/>
    </row>
    <row r="940" spans="59:59" ht="15.75" customHeight="1">
      <c r="BG940" s="10"/>
    </row>
    <row r="941" spans="59:59" ht="15.75" customHeight="1">
      <c r="BG941" s="10"/>
    </row>
    <row r="942" spans="59:59" ht="15.75" customHeight="1">
      <c r="BG942" s="10"/>
    </row>
    <row r="943" spans="59:59" ht="15.75" customHeight="1">
      <c r="BG943" s="10"/>
    </row>
    <row r="944" spans="59:59" ht="15.75" customHeight="1">
      <c r="BG944" s="10"/>
    </row>
    <row r="945" spans="59:59" ht="15.75" customHeight="1">
      <c r="BG945" s="10"/>
    </row>
    <row r="946" spans="59:59" ht="15.75" customHeight="1">
      <c r="BG946" s="10"/>
    </row>
    <row r="947" spans="59:59" ht="15.75" customHeight="1">
      <c r="BG947" s="10"/>
    </row>
    <row r="948" spans="59:59" ht="15.75" customHeight="1">
      <c r="BG948" s="10"/>
    </row>
    <row r="949" spans="59:59" ht="15.75" customHeight="1">
      <c r="BG949" s="10"/>
    </row>
    <row r="950" spans="59:59" ht="15.75" customHeight="1">
      <c r="BG950" s="10"/>
    </row>
    <row r="951" spans="59:59" ht="15.75" customHeight="1">
      <c r="BG951" s="10"/>
    </row>
    <row r="952" spans="59:59" ht="15.75" customHeight="1">
      <c r="BG952" s="10"/>
    </row>
    <row r="953" spans="59:59" ht="15.75" customHeight="1">
      <c r="BG953" s="10"/>
    </row>
    <row r="954" spans="59:59" ht="15.75" customHeight="1">
      <c r="BG954" s="10"/>
    </row>
    <row r="955" spans="59:59" ht="15.75" customHeight="1">
      <c r="BG955" s="10"/>
    </row>
    <row r="956" spans="59:59" ht="15.75" customHeight="1">
      <c r="BG956" s="10"/>
    </row>
    <row r="957" spans="59:59" ht="15.75" customHeight="1">
      <c r="BG957" s="10"/>
    </row>
    <row r="958" spans="59:59" ht="15.75" customHeight="1">
      <c r="BG958" s="10"/>
    </row>
    <row r="959" spans="59:59" ht="15.75" customHeight="1">
      <c r="BG959" s="10"/>
    </row>
    <row r="960" spans="59:59" ht="15.75" customHeight="1">
      <c r="BG960" s="10"/>
    </row>
    <row r="961" spans="59:59" ht="15.75" customHeight="1">
      <c r="BG961" s="10"/>
    </row>
    <row r="962" spans="59:59" ht="15.75" customHeight="1">
      <c r="BG962" s="10"/>
    </row>
    <row r="963" spans="59:59" ht="15.75" customHeight="1">
      <c r="BG963" s="10"/>
    </row>
    <row r="964" spans="59:59" ht="15.75" customHeight="1">
      <c r="BG964" s="10"/>
    </row>
    <row r="965" spans="59:59" ht="15.75" customHeight="1">
      <c r="BG965" s="10"/>
    </row>
    <row r="966" spans="59:59" ht="15.75" customHeight="1">
      <c r="BG966" s="10"/>
    </row>
    <row r="967" spans="59:59" ht="15.75" customHeight="1">
      <c r="BG967" s="10"/>
    </row>
    <row r="968" spans="59:59" ht="15.75" customHeight="1">
      <c r="BG968" s="10"/>
    </row>
    <row r="969" spans="59:59" ht="15.75" customHeight="1">
      <c r="BG969" s="10"/>
    </row>
    <row r="970" spans="59:59" ht="15.75" customHeight="1">
      <c r="BG970" s="10"/>
    </row>
    <row r="971" spans="59:59" ht="15.75" customHeight="1">
      <c r="BG971" s="10"/>
    </row>
    <row r="972" spans="59:59" ht="15.75" customHeight="1">
      <c r="BG972" s="10"/>
    </row>
    <row r="973" spans="59:59" ht="15.75" customHeight="1">
      <c r="BG973" s="10"/>
    </row>
    <row r="974" spans="59:59" ht="15.75" customHeight="1">
      <c r="BG974" s="10"/>
    </row>
    <row r="975" spans="59:59" ht="15.75" customHeight="1">
      <c r="BG975" s="10"/>
    </row>
    <row r="976" spans="59:59" ht="15.75" customHeight="1">
      <c r="BG976" s="10"/>
    </row>
    <row r="977" spans="59:59" ht="15.75" customHeight="1">
      <c r="BG977" s="10"/>
    </row>
    <row r="978" spans="59:59" ht="15.75" customHeight="1">
      <c r="BG978" s="10"/>
    </row>
    <row r="979" spans="59:59" ht="15.75" customHeight="1">
      <c r="BG979" s="10"/>
    </row>
    <row r="980" spans="59:59" ht="15.75" customHeight="1">
      <c r="BG980" s="10"/>
    </row>
    <row r="981" spans="59:59" ht="15.75" customHeight="1">
      <c r="BG981" s="10"/>
    </row>
    <row r="982" spans="59:59" ht="15.75" customHeight="1">
      <c r="BG982" s="10"/>
    </row>
    <row r="983" spans="59:59" ht="15.75" customHeight="1">
      <c r="BG983" s="10"/>
    </row>
    <row r="984" spans="59:59" ht="15.75" customHeight="1">
      <c r="BG984" s="10"/>
    </row>
    <row r="985" spans="59:59" ht="15.75" customHeight="1">
      <c r="BG985" s="10"/>
    </row>
    <row r="986" spans="59:59" ht="15.75" customHeight="1">
      <c r="BG986" s="10"/>
    </row>
    <row r="987" spans="59:59" ht="15.75" customHeight="1">
      <c r="BG987" s="10"/>
    </row>
    <row r="988" spans="59:59" ht="15.75" customHeight="1">
      <c r="BG988" s="10"/>
    </row>
    <row r="989" spans="59:59" ht="15.75" customHeight="1">
      <c r="BG989" s="10"/>
    </row>
    <row r="990" spans="59:59" ht="15.75" customHeight="1">
      <c r="BG990" s="10"/>
    </row>
    <row r="991" spans="59:59" ht="15.75" customHeight="1">
      <c r="BG991" s="10"/>
    </row>
    <row r="992" spans="59:59" ht="15.75" customHeight="1">
      <c r="BG992" s="10"/>
    </row>
    <row r="993" spans="59:59" ht="15.75" customHeight="1">
      <c r="BG993" s="10"/>
    </row>
    <row r="994" spans="59:59" ht="15.75" customHeight="1">
      <c r="BG994" s="10"/>
    </row>
    <row r="995" spans="59:59" ht="15.75" customHeight="1">
      <c r="BG995" s="10"/>
    </row>
  </sheetData>
  <hyperlinks>
    <hyperlink ref="B6" r:id="rId1" xr:uid="{00000000-0004-0000-0300-000000000000}"/>
    <hyperlink ref="C6" r:id="rId2" xr:uid="{00000000-0004-0000-0300-000001000000}"/>
    <hyperlink ref="D6" r:id="rId3" xr:uid="{00000000-0004-0000-0300-000002000000}"/>
    <hyperlink ref="E6" r:id="rId4" location="majorrequirementstext" xr:uid="{00000000-0004-0000-0300-000003000000}"/>
    <hyperlink ref="F6" r:id="rId5" location="requirementstext" xr:uid="{00000000-0004-0000-0300-000004000000}"/>
    <hyperlink ref="G6" r:id="rId6" xr:uid="{00000000-0004-0000-0300-000005000000}"/>
    <hyperlink ref="H6" r:id="rId7" xr:uid="{00000000-0004-0000-0300-000006000000}"/>
    <hyperlink ref="I6" r:id="rId8" xr:uid="{00000000-0004-0000-0300-000007000000}"/>
    <hyperlink ref="J6" r:id="rId9" xr:uid="{00000000-0004-0000-0300-000008000000}"/>
    <hyperlink ref="K6" r:id="rId10" xr:uid="{00000000-0004-0000-0300-000009000000}"/>
    <hyperlink ref="L6" r:id="rId11" xr:uid="{00000000-0004-0000-0300-00000A000000}"/>
    <hyperlink ref="M6" r:id="rId12" xr:uid="{00000000-0004-0000-0300-00000B000000}"/>
    <hyperlink ref="N6" r:id="rId13" xr:uid="{00000000-0004-0000-0300-00000C000000}"/>
    <hyperlink ref="O6" r:id="rId14" xr:uid="{00000000-0004-0000-0300-00000D000000}"/>
    <hyperlink ref="P6" r:id="rId15" xr:uid="{00000000-0004-0000-0300-00000E000000}"/>
    <hyperlink ref="Q6" r:id="rId16" xr:uid="{00000000-0004-0000-0300-00000F000000}"/>
    <hyperlink ref="R6" r:id="rId17" xr:uid="{00000000-0004-0000-0300-000010000000}"/>
    <hyperlink ref="S6" r:id="rId18" location="modelsemesterplantext" xr:uid="{00000000-0004-0000-0300-000011000000}"/>
    <hyperlink ref="T6" r:id="rId19" xr:uid="{00000000-0004-0000-0300-000012000000}"/>
    <hyperlink ref="U6" r:id="rId20" xr:uid="{00000000-0004-0000-0300-000013000000}"/>
    <hyperlink ref="V6" r:id="rId21" xr:uid="{00000000-0004-0000-0300-000014000000}"/>
    <hyperlink ref="W6" r:id="rId22" location="degreerequirementstext" xr:uid="{00000000-0004-0000-0300-000015000000}"/>
    <hyperlink ref="X6" r:id="rId23" xr:uid="{00000000-0004-0000-0300-000016000000}"/>
    <hyperlink ref="Y6" r:id="rId24" location="requirementstext" xr:uid="{00000000-0004-0000-0300-000017000000}"/>
    <hyperlink ref="Z6" r:id="rId25" xr:uid="{00000000-0004-0000-0300-000018000000}"/>
    <hyperlink ref="AA6" r:id="rId26" xr:uid="{00000000-0004-0000-0300-000019000000}"/>
    <hyperlink ref="AB6" r:id="rId27" xr:uid="{00000000-0004-0000-0300-00001A000000}"/>
    <hyperlink ref="AC6" r:id="rId28" xr:uid="{00000000-0004-0000-0300-00001B000000}"/>
    <hyperlink ref="AD6" r:id="rId29" xr:uid="{00000000-0004-0000-0300-00001C000000}"/>
    <hyperlink ref="AE6" r:id="rId30" xr:uid="{00000000-0004-0000-0300-00001D000000}"/>
    <hyperlink ref="AF6" r:id="rId31" location="majortext" xr:uid="{00000000-0004-0000-0300-00001E000000}"/>
    <hyperlink ref="AG6" r:id="rId32" xr:uid="{00000000-0004-0000-0300-00001F000000}"/>
    <hyperlink ref="AH6" r:id="rId33" xr:uid="{00000000-0004-0000-0300-000020000000}"/>
    <hyperlink ref="AI6" r:id="rId34" xr:uid="{00000000-0004-0000-0300-000021000000}"/>
    <hyperlink ref="AJ6" r:id="rId35" xr:uid="{00000000-0004-0000-0300-000022000000}"/>
    <hyperlink ref="AK6" r:id="rId36" location="programrequirementstext" xr:uid="{00000000-0004-0000-0300-000023000000}"/>
    <hyperlink ref="AL6" r:id="rId37" xr:uid="{00000000-0004-0000-0300-000024000000}"/>
    <hyperlink ref="AM6" r:id="rId38" xr:uid="{00000000-0004-0000-0300-000025000000}"/>
    <hyperlink ref="AN6" r:id="rId39" location="requirementstext" xr:uid="{00000000-0004-0000-0300-000026000000}"/>
    <hyperlink ref="AO6" r:id="rId40" xr:uid="{00000000-0004-0000-0300-000027000000}"/>
    <hyperlink ref="AP6" r:id="rId41" xr:uid="{00000000-0004-0000-0300-000028000000}"/>
    <hyperlink ref="AQ6" r:id="rId42" xr:uid="{00000000-0004-0000-0300-000029000000}"/>
    <hyperlink ref="AR6" r:id="rId43" xr:uid="{00000000-0004-0000-0300-00002A000000}"/>
    <hyperlink ref="AS6" r:id="rId44" location="programrequirementstext" xr:uid="{00000000-0004-0000-0300-00002B000000}"/>
    <hyperlink ref="AT6" r:id="rId45" xr:uid="{00000000-0004-0000-0300-00002C000000}"/>
    <hyperlink ref="AU6" r:id="rId46" xr:uid="{00000000-0004-0000-0300-00002D000000}"/>
    <hyperlink ref="AV6" r:id="rId47" location="anchor-group-15587" xr:uid="{00000000-0004-0000-0300-00002E000000}"/>
    <hyperlink ref="AW6" r:id="rId48" location="requirementstext" xr:uid="{00000000-0004-0000-0300-00002F000000}"/>
    <hyperlink ref="AX6" r:id="rId49" xr:uid="{00000000-0004-0000-0300-000030000000}"/>
    <hyperlink ref="AY6" r:id="rId50" xr:uid="{00000000-0004-0000-0300-000031000000}"/>
  </hyperlinks>
  <pageMargins left="0.7" right="0.7" top="0.75" bottom="0.75" header="0" footer="0"/>
  <pageSetup orientation="landscape"/>
  <legacyDrawing r:id="rId5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BF54"/>
  <sheetViews>
    <sheetView zoomScale="110" zoomScaleNormal="110" workbookViewId="0"/>
  </sheetViews>
  <sheetFormatPr baseColWidth="10" defaultColWidth="11.1640625" defaultRowHeight="15" customHeight="1"/>
  <cols>
    <col min="1" max="1" width="38.5" customWidth="1"/>
    <col min="2" max="2" width="39.33203125" bestFit="1" customWidth="1"/>
  </cols>
  <sheetData>
    <row r="1" spans="1:58" ht="16">
      <c r="A1" s="3" t="s">
        <v>415</v>
      </c>
    </row>
    <row r="2" spans="1:58" ht="16">
      <c r="A2" s="6" t="s">
        <v>416</v>
      </c>
    </row>
    <row r="3" spans="1:58" ht="16">
      <c r="A3" s="6" t="s">
        <v>417</v>
      </c>
    </row>
    <row r="4" spans="1:58" ht="16">
      <c r="A4" s="6" t="s">
        <v>418</v>
      </c>
    </row>
    <row r="5" spans="1:58" ht="16">
      <c r="A5" s="6" t="s">
        <v>419</v>
      </c>
    </row>
    <row r="6" spans="1:58" ht="16">
      <c r="A6" s="6" t="s">
        <v>420</v>
      </c>
    </row>
    <row r="7" spans="1:58" ht="15.75" customHeight="1">
      <c r="A7" s="6" t="s">
        <v>421</v>
      </c>
      <c r="BA7" s="10"/>
      <c r="BB7" s="11"/>
      <c r="BF7" s="12"/>
    </row>
    <row r="8" spans="1:58" ht="15.75" customHeight="1">
      <c r="BA8" s="10"/>
      <c r="BB8" s="11"/>
      <c r="BF8" s="12"/>
    </row>
    <row r="9" spans="1:58" ht="15.75" customHeight="1">
      <c r="BE9" s="10"/>
      <c r="BF9" s="11"/>
    </row>
    <row r="10" spans="1:58" ht="15.75" customHeight="1">
      <c r="A10" s="19" t="s">
        <v>422</v>
      </c>
      <c r="B10" s="16" t="s">
        <v>423</v>
      </c>
      <c r="BF10" s="10"/>
    </row>
    <row r="11" spans="1:58" ht="15.75" customHeight="1">
      <c r="A11" s="12" t="s">
        <v>424</v>
      </c>
      <c r="B11" s="10">
        <f>'Table 2. Course requirements'!BB120</f>
        <v>96</v>
      </c>
      <c r="BF11" s="10"/>
    </row>
    <row r="12" spans="1:58" ht="15.75" customHeight="1">
      <c r="A12" s="12" t="s">
        <v>425</v>
      </c>
      <c r="B12" s="10">
        <f>'Table 2. Course requirements'!BB16 + 'Table 2. Course requirements'!BB47</f>
        <v>4</v>
      </c>
      <c r="BF12" s="10"/>
    </row>
    <row r="13" spans="1:58" ht="15.75" customHeight="1">
      <c r="A13" s="12" t="str">
        <f>'Table 2. Course requirements'!A17</f>
        <v>Freshman seminar / Navigating the major</v>
      </c>
      <c r="B13" s="10">
        <f>'Table 2. Course requirements'!BB17</f>
        <v>10</v>
      </c>
      <c r="BF13" s="10"/>
    </row>
    <row r="14" spans="1:58" ht="15.75" customHeight="1">
      <c r="A14" s="6" t="str">
        <f>'Table 2. Course requirements'!A11</f>
        <v>Earth History / Earth Evolution</v>
      </c>
      <c r="B14" s="10">
        <f>'Table 2. Course requirements'!BB11</f>
        <v>52</v>
      </c>
      <c r="BF14" s="10"/>
    </row>
    <row r="15" spans="1:58" ht="15.75" customHeight="1">
      <c r="A15" s="12" t="str">
        <f>'Table 2. Course requirements'!A18</f>
        <v>Earth Materials</v>
      </c>
      <c r="B15" s="10">
        <f>'Table 2. Course requirements'!BB18</f>
        <v>26</v>
      </c>
      <c r="BF15" s="10"/>
    </row>
    <row r="16" spans="1:58" ht="15.75" customHeight="1">
      <c r="A16" s="12" t="str">
        <f>'Table 2. Course requirements'!A19</f>
        <v>Earth Processes</v>
      </c>
      <c r="B16" s="10">
        <f>'Table 2. Course requirements'!BB19</f>
        <v>12</v>
      </c>
      <c r="BF16" s="10"/>
    </row>
    <row r="17" spans="1:58" ht="15.75" customHeight="1">
      <c r="A17" s="12" t="str">
        <f>'Table 2. Course requirements'!A20</f>
        <v>Earth Systems</v>
      </c>
      <c r="B17" s="10">
        <f>'Table 2. Course requirements'!BB20</f>
        <v>14.000000000000002</v>
      </c>
      <c r="BF17" s="10"/>
    </row>
    <row r="18" spans="1:58" ht="15.75" customHeight="1">
      <c r="A18" s="12" t="str">
        <f>'Table 2. Course requirements'!A21</f>
        <v>Solid Earth</v>
      </c>
      <c r="B18" s="10">
        <f>'Table 2. Course requirements'!BB21</f>
        <v>6</v>
      </c>
      <c r="BF18" s="10"/>
    </row>
    <row r="19" spans="1:58" ht="15.75" customHeight="1">
      <c r="A19" s="12" t="str">
        <f>'Table 2. Course requirements'!A22</f>
        <v>Atmospheric Science</v>
      </c>
      <c r="B19" s="10">
        <f>'Table 2. Course requirements'!BB22</f>
        <v>2</v>
      </c>
      <c r="BF19" s="10"/>
    </row>
    <row r="20" spans="1:58" ht="15.75" customHeight="1">
      <c r="A20" s="6" t="str">
        <f>'Table 2. Course requirements'!A31</f>
        <v>Field Methods</v>
      </c>
      <c r="B20" s="10">
        <f>'Table 2. Course requirements'!BB31</f>
        <v>50</v>
      </c>
      <c r="BF20" s="10"/>
    </row>
    <row r="21" spans="1:58" ht="15.75" customHeight="1">
      <c r="A21" s="6" t="str">
        <f>'Table 2. Course requirements'!A32</f>
        <v>Field Experience</v>
      </c>
      <c r="B21" s="10">
        <f>'Table 2. Course requirements'!BB32</f>
        <v>62</v>
      </c>
      <c r="BF21" s="10"/>
    </row>
    <row r="22" spans="1:58" ht="15.75" customHeight="1">
      <c r="A22" s="6" t="s">
        <v>426</v>
      </c>
      <c r="B22" s="10">
        <f>'Table 2. Course requirements'!BB121</f>
        <v>16</v>
      </c>
      <c r="BF22" s="10"/>
    </row>
    <row r="23" spans="1:58" ht="15.75" customHeight="1">
      <c r="A23" s="6" t="s">
        <v>427</v>
      </c>
      <c r="B23" s="10">
        <f>'Table 2. Course requirements'!BB122</f>
        <v>28.000000000000004</v>
      </c>
      <c r="BF23" s="10"/>
    </row>
    <row r="24" spans="1:58" ht="15.75" customHeight="1">
      <c r="A24" s="6" t="s">
        <v>428</v>
      </c>
      <c r="B24" s="10">
        <f>'Table 2. Course requirements'!BB123</f>
        <v>34</v>
      </c>
      <c r="BF24" s="10"/>
    </row>
    <row r="25" spans="1:58" ht="15.75" customHeight="1">
      <c r="A25" s="12" t="str">
        <f>'Table 2. Course requirements'!A34</f>
        <v>Mineralogy</v>
      </c>
      <c r="B25" s="10">
        <f>'Table 2. Course requirements'!BB34</f>
        <v>48</v>
      </c>
      <c r="BF25" s="10"/>
    </row>
    <row r="26" spans="1:58" ht="15.75" customHeight="1">
      <c r="A26" s="12" t="s">
        <v>429</v>
      </c>
      <c r="B26" s="10">
        <f>'Table 2. Course requirements'!BB39</f>
        <v>2</v>
      </c>
      <c r="BF26" s="10"/>
    </row>
    <row r="27" spans="1:58" ht="15.75" customHeight="1">
      <c r="A27" s="12" t="str">
        <f>'Table 2. Course requirements'!A35</f>
        <v>Petrology</v>
      </c>
      <c r="B27" s="10">
        <f>'Table 2. Course requirements'!BB35</f>
        <v>48</v>
      </c>
      <c r="BF27" s="10"/>
    </row>
    <row r="28" spans="1:58" ht="15.75" customHeight="1">
      <c r="A28" s="12" t="s">
        <v>430</v>
      </c>
      <c r="B28" s="10">
        <f>'Table 2. Course requirements'!BB36 + 'Table 2. Course requirements'!BB38</f>
        <v>8</v>
      </c>
      <c r="BF28" s="10"/>
    </row>
    <row r="29" spans="1:58" ht="15.75" customHeight="1">
      <c r="A29" s="12" t="s">
        <v>341</v>
      </c>
      <c r="B29" s="10">
        <f>'Table 2. Course requirements'!BB37</f>
        <v>24</v>
      </c>
      <c r="BF29" s="10"/>
    </row>
    <row r="30" spans="1:58" ht="15.75" customHeight="1">
      <c r="A30" s="12" t="s">
        <v>431</v>
      </c>
      <c r="B30" s="10">
        <f>SUM('Table 2. Course requirements'!BB38:BB42)</f>
        <v>14</v>
      </c>
      <c r="BF30" s="10"/>
    </row>
    <row r="31" spans="1:58" ht="15.75" customHeight="1">
      <c r="A31" s="12" t="s">
        <v>48</v>
      </c>
      <c r="B31" s="10">
        <f>'Table 2. Course requirements'!BB43</f>
        <v>30</v>
      </c>
      <c r="BF31" s="10"/>
    </row>
    <row r="32" spans="1:58" ht="15.75" customHeight="1">
      <c r="A32" s="12" t="s">
        <v>432</v>
      </c>
      <c r="B32" s="10">
        <f>SUM('Table 2. Course requirements'!BB44:BB49)</f>
        <v>16</v>
      </c>
      <c r="BF32" s="10"/>
    </row>
    <row r="33" spans="1:58" ht="15.75" customHeight="1">
      <c r="A33" s="12" t="s">
        <v>353</v>
      </c>
      <c r="B33" s="10">
        <f>'Table 2. Course requirements'!BB50</f>
        <v>42</v>
      </c>
      <c r="BF33" s="10"/>
    </row>
    <row r="34" spans="1:58" ht="15.75" customHeight="1">
      <c r="A34" s="12" t="s">
        <v>433</v>
      </c>
      <c r="B34" s="10">
        <f>'Table 2. Course requirements'!BB45 + 'Table 2. Course requirements'!BB51 + 'Table 2. Course requirements'!BB52</f>
        <v>16</v>
      </c>
      <c r="BF34" s="10"/>
    </row>
    <row r="35" spans="1:58" ht="15.75" customHeight="1">
      <c r="A35" s="12" t="str">
        <f>'Table 2. Course requirements'!A55</f>
        <v>Sedimentology and Stratigraphy</v>
      </c>
      <c r="B35" s="10">
        <f>'Table 2. Course requirements'!BB55</f>
        <v>34</v>
      </c>
      <c r="BF35" s="10"/>
    </row>
    <row r="36" spans="1:58" ht="15.75" customHeight="1">
      <c r="A36" s="12" t="s">
        <v>434</v>
      </c>
      <c r="B36" s="10">
        <f>SUM('Table 2. Course requirements'!BB56:BB60)</f>
        <v>20</v>
      </c>
      <c r="BF36" s="10"/>
    </row>
    <row r="37" spans="1:58" ht="15.75" customHeight="1">
      <c r="A37" s="12" t="s">
        <v>337</v>
      </c>
      <c r="B37" s="10">
        <f>'Table 2. Course requirements'!BB33</f>
        <v>24</v>
      </c>
      <c r="BF37" s="10"/>
    </row>
    <row r="38" spans="1:58" ht="15.75" customHeight="1">
      <c r="A38" s="12" t="s">
        <v>435</v>
      </c>
      <c r="B38" s="10">
        <f>'Table 2. Course requirements'!BB15+'Table 2. Course requirements'!BB61</f>
        <v>12</v>
      </c>
      <c r="BF38" s="10"/>
    </row>
    <row r="39" spans="1:58" ht="15.75" customHeight="1">
      <c r="A39" s="12" t="str">
        <f>'Table 2. Course requirements'!A62</f>
        <v>Geomorphology</v>
      </c>
      <c r="B39" s="10">
        <f>'Table 2. Course requirements'!BB62</f>
        <v>8</v>
      </c>
      <c r="BF39" s="10"/>
    </row>
    <row r="40" spans="1:58" ht="15.75" customHeight="1">
      <c r="A40" s="12" t="s">
        <v>436</v>
      </c>
      <c r="B40" s="10">
        <f>'Table 2. Course requirements'!BB63</f>
        <v>2</v>
      </c>
      <c r="BF40" s="10"/>
    </row>
    <row r="41" spans="1:58" ht="15.75" customHeight="1">
      <c r="A41" s="12" t="str">
        <f>'Table 2. Course requirements'!A30</f>
        <v>Hydrogeology</v>
      </c>
      <c r="B41" s="10">
        <f>'Table 2. Course requirements'!BB30</f>
        <v>6</v>
      </c>
      <c r="BF41" s="10"/>
    </row>
    <row r="42" spans="1:58" ht="15.75" customHeight="1">
      <c r="A42" s="6" t="s">
        <v>357</v>
      </c>
      <c r="B42" s="10">
        <f>'Table 2. Course requirements'!BB54</f>
        <v>2</v>
      </c>
      <c r="BF42" s="10"/>
    </row>
    <row r="43" spans="1:58" ht="15.75" customHeight="1">
      <c r="A43" s="6" t="s">
        <v>437</v>
      </c>
      <c r="B43" s="10">
        <f>'Table 2. Course requirements'!BB36 + 'Table 2. Course requirements'!BB44 + 'Table 2. Course requirements'!BB51 + 'Table 2. Course requirements'!BB53 + 'Table 2. Course requirements'!BB60</f>
        <v>20</v>
      </c>
      <c r="BF43" s="10"/>
    </row>
    <row r="44" spans="1:58" ht="15.75" customHeight="1">
      <c r="A44" s="6" t="s">
        <v>438</v>
      </c>
      <c r="B44" s="10">
        <f>'Table 2. Course requirements'!BB66 + 'Table 2. Course requirements'!BB69</f>
        <v>26</v>
      </c>
      <c r="BF44" s="10"/>
    </row>
    <row r="45" spans="1:58" ht="15.75" customHeight="1">
      <c r="A45" s="6" t="s">
        <v>439</v>
      </c>
      <c r="B45" s="10">
        <f>'Table 2. Course requirements'!BB67 + 'Table 2. Course requirements'!BB68</f>
        <v>12</v>
      </c>
      <c r="BF45" s="10"/>
    </row>
    <row r="46" spans="1:58" ht="15.75" customHeight="1">
      <c r="A46" s="6" t="str">
        <f>'Table 2. Course requirements'!A65</f>
        <v>Senior seminar</v>
      </c>
      <c r="B46" s="10">
        <f>'Table 2. Course requirements'!BB65</f>
        <v>6</v>
      </c>
      <c r="BF46" s="10"/>
    </row>
    <row r="47" spans="1:58" ht="15.75" customHeight="1">
      <c r="A47" s="6" t="str">
        <f>'Table 2. Course requirements'!A26</f>
        <v>Data analysis for Earth Science</v>
      </c>
      <c r="B47" s="10">
        <f>'Table 2. Course requirements'!BB26</f>
        <v>12</v>
      </c>
      <c r="BF47" s="10"/>
    </row>
    <row r="48" spans="1:58" ht="15.75" customHeight="1">
      <c r="A48" s="6" t="s">
        <v>440</v>
      </c>
      <c r="B48" s="10">
        <f>'Table 2. Course requirements'!BB28 + 'Table 2. Course requirements'!BB29</f>
        <v>6</v>
      </c>
      <c r="BF48" s="10"/>
    </row>
    <row r="49" spans="1:58" ht="15.75" customHeight="1">
      <c r="A49" s="12" t="s">
        <v>441</v>
      </c>
      <c r="B49" s="10">
        <f>'Table 2. Course requirements'!BB27</f>
        <v>6</v>
      </c>
      <c r="BF49" s="10"/>
    </row>
    <row r="50" spans="1:58" ht="15.75" customHeight="1">
      <c r="A50" s="12" t="s">
        <v>442</v>
      </c>
      <c r="B50" s="10">
        <f>'Table 2. Course requirements'!BB28 + 'Table 2. Course requirements'!BB29</f>
        <v>6</v>
      </c>
      <c r="BF50" s="10"/>
    </row>
    <row r="51" spans="1:58" ht="15.75" customHeight="1">
      <c r="A51" s="12" t="s">
        <v>443</v>
      </c>
      <c r="B51" s="10">
        <f>'Table 2. Course requirements'!BB36</f>
        <v>2</v>
      </c>
      <c r="BF51" s="10"/>
    </row>
    <row r="52" spans="1:58" ht="15.75" customHeight="1">
      <c r="A52" s="12" t="str">
        <f>'Table 2. Course requirements'!A64</f>
        <v>Living on Earth</v>
      </c>
      <c r="B52" s="10">
        <f>'Table 2. Course requirements'!BB64</f>
        <v>2</v>
      </c>
      <c r="BF52" s="10"/>
    </row>
    <row r="53" spans="1:58" ht="15.75" customHeight="1">
      <c r="A53" s="6" t="str">
        <f>'Table 2. Course requirements'!A70</f>
        <v>Scientific writing/communication</v>
      </c>
      <c r="B53" s="10">
        <f>'Table 2. Course requirements'!BB70</f>
        <v>14.000000000000002</v>
      </c>
      <c r="BF53" s="10"/>
    </row>
    <row r="54" spans="1:58" ht="15.75" customHeight="1">
      <c r="BF54" s="10"/>
    </row>
  </sheetData>
  <pageMargins left="0.7" right="0.7" top="0.75" bottom="0.75" header="0.3" footer="0.3"/>
  <ignoredErrors>
    <ignoredError sqref="B49" formula="1"/>
  </ignoredErrors>
  <legacy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Overview</vt:lpstr>
      <vt:lpstr>Table 1. Institutions, departme</vt:lpstr>
      <vt:lpstr>Table 2. Course requirements</vt:lpstr>
      <vt:lpstr>Table 3. Credit requirements</vt:lpstr>
      <vt:lpstr>Table 4. Geoscience subjects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Ken Ferrier</cp:lastModifiedBy>
  <dcterms:created xsi:type="dcterms:W3CDTF">2023-05-10T20:01:07Z</dcterms:created>
  <dcterms:modified xsi:type="dcterms:W3CDTF">2024-08-20T20:26:28Z</dcterms:modified>
</cp:coreProperties>
</file>